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80" windowWidth="19200" windowHeight="9180"/>
  </bookViews>
  <sheets>
    <sheet name="Лист1" sheetId="1" r:id="rId1"/>
  </sheets>
  <definedNames>
    <definedName name="Z_061525A1_D869_4001_B32E_2C0C5DDF85C4_.wvu.PrintTitles" localSheetId="0" hidden="1">Лист1!$5:$5</definedName>
    <definedName name="Z_7490DB8A_43BC_4160_87E9_C199E4FE96E1_.wvu.PrintTitles" localSheetId="0" hidden="1">Лист1!$5:$5</definedName>
    <definedName name="Z_EDB9A9B2_1C96_4B2E_BFAB_9F67EFA2B168_.wvu.PrintTitles" localSheetId="0" hidden="1">Лист1!$5:$5</definedName>
    <definedName name="Z_EF40D32F_4DDA_464C_8E93_5F24D1279055_.wvu.PrintTitles" localSheetId="0" hidden="1">Лист1!$5:$5</definedName>
    <definedName name="_xlnm.Print_Titles" localSheetId="0">Лист1!$5:$6</definedName>
  </definedNames>
  <calcPr calcId="162913" iterate="1"/>
  <customWorkbookViews>
    <customWorkbookView name="Казьмина Наталья Анатольевна - Личное представление" guid="{EF40D32F-4DDA-464C-8E93-5F24D1279055}" mergeInterval="0" personalView="1" maximized="1" windowWidth="1916" windowHeight="855" activeSheetId="1"/>
    <customWorkbookView name="Спиридонова Наталия Анатольевна - Личное представление" guid="{7490DB8A-43BC-4160-87E9-C199E4FE96E1}" mergeInterval="0" personalView="1" maximized="1" xWindow="-8" yWindow="-8" windowWidth="1296" windowHeight="1000" activeSheetId="1"/>
    <customWorkbookView name="Кинева Светлана Александровна - Личное представление" guid="{061525A1-D869-4001-B32E-2C0C5DDF85C4}" mergeInterval="0" personalView="1" maximized="1" windowWidth="1676" windowHeight="825" activeSheetId="1"/>
    <customWorkbookView name="Парамонова Оксана Борисовна - Личное представление" guid="{EDB9A9B2-1C96-4B2E-BFAB-9F67EFA2B168}" mergeInterval="0" personalView="1" maximized="1" xWindow="-9" yWindow="-9" windowWidth="1938" windowHeight="1050" activeSheetId="1"/>
  </customWorkbookViews>
</workbook>
</file>

<file path=xl/calcChain.xml><?xml version="1.0" encoding="utf-8"?>
<calcChain xmlns="http://schemas.openxmlformats.org/spreadsheetml/2006/main">
  <c r="D73" i="1" l="1"/>
  <c r="E74" i="1"/>
  <c r="E73" i="1" s="1"/>
  <c r="C73" i="1"/>
  <c r="H73" i="1"/>
  <c r="F73" i="1"/>
  <c r="I51" i="1" l="1"/>
  <c r="E51" i="1"/>
  <c r="G51" i="1" s="1"/>
  <c r="I74" i="1" l="1"/>
  <c r="G74" i="1"/>
  <c r="H76" i="1" l="1"/>
  <c r="I73" i="1"/>
  <c r="H68" i="1"/>
  <c r="H63" i="1"/>
  <c r="H57" i="1"/>
  <c r="H47" i="1"/>
  <c r="H43" i="1"/>
  <c r="H41" i="1"/>
  <c r="H31" i="1"/>
  <c r="H25" i="1"/>
  <c r="H22" i="1"/>
  <c r="H20" i="1" s="1"/>
  <c r="H13" i="1"/>
  <c r="H12" i="1" s="1"/>
  <c r="H10" i="1"/>
  <c r="H30" i="1" l="1"/>
  <c r="H8" i="1"/>
  <c r="H7" i="1" s="1"/>
  <c r="H67" i="1"/>
  <c r="I62" i="1"/>
  <c r="I61" i="1"/>
  <c r="I60" i="1"/>
  <c r="I59" i="1"/>
  <c r="I58" i="1"/>
  <c r="H78" i="1" l="1"/>
  <c r="I57" i="1"/>
  <c r="E33" i="1"/>
  <c r="E66" i="1" l="1"/>
  <c r="I66" i="1" l="1"/>
  <c r="C63" i="1"/>
  <c r="D63" i="1"/>
  <c r="F63" i="1"/>
  <c r="F22" i="1" l="1"/>
  <c r="F13" i="1"/>
  <c r="C47" i="1" l="1"/>
  <c r="D47" i="1"/>
  <c r="F47" i="1"/>
  <c r="I56" i="1"/>
  <c r="E56" i="1"/>
  <c r="I54" i="1"/>
  <c r="F25" i="1"/>
  <c r="F20" i="1" s="1"/>
  <c r="D25" i="1"/>
  <c r="C25" i="1"/>
  <c r="E24" i="1"/>
  <c r="G24" i="1" s="1"/>
  <c r="E23" i="1"/>
  <c r="G23" i="1" s="1"/>
  <c r="I24" i="1"/>
  <c r="I23" i="1"/>
  <c r="D22" i="1"/>
  <c r="C22" i="1"/>
  <c r="G54" i="1" l="1"/>
  <c r="I22" i="1"/>
  <c r="D20" i="1"/>
  <c r="E22" i="1"/>
  <c r="G22" i="1" s="1"/>
  <c r="C20" i="1"/>
  <c r="D13" i="1" l="1"/>
  <c r="C13" i="1"/>
  <c r="F57" i="1" l="1"/>
  <c r="D57" i="1" l="1"/>
  <c r="C57" i="1"/>
  <c r="E59" i="1"/>
  <c r="E60" i="1"/>
  <c r="G60" i="1" s="1"/>
  <c r="E61" i="1"/>
  <c r="G61" i="1" s="1"/>
  <c r="E62" i="1"/>
  <c r="E58" i="1"/>
  <c r="G58" i="1" s="1"/>
  <c r="D12" i="1"/>
  <c r="C12" i="1"/>
  <c r="I14" i="1"/>
  <c r="I15" i="1"/>
  <c r="I16" i="1"/>
  <c r="F12" i="1"/>
  <c r="E15" i="1"/>
  <c r="G15" i="1" s="1"/>
  <c r="E14" i="1"/>
  <c r="I26" i="1"/>
  <c r="I27" i="1"/>
  <c r="E27" i="1"/>
  <c r="E26" i="1"/>
  <c r="G27" i="1" l="1"/>
  <c r="E25" i="1"/>
  <c r="E13" i="1"/>
  <c r="G14" i="1"/>
  <c r="I13" i="1"/>
  <c r="G26" i="1"/>
  <c r="E57" i="1"/>
  <c r="I25" i="1"/>
  <c r="E77" i="1" l="1"/>
  <c r="G77" i="1" s="1"/>
  <c r="E75" i="1"/>
  <c r="G75" i="1" s="1"/>
  <c r="E72" i="1"/>
  <c r="G72" i="1" s="1"/>
  <c r="E71" i="1"/>
  <c r="G71" i="1" s="1"/>
  <c r="E70" i="1"/>
  <c r="E69" i="1"/>
  <c r="G69" i="1" s="1"/>
  <c r="E65" i="1"/>
  <c r="E64" i="1"/>
  <c r="G57" i="1"/>
  <c r="E53" i="1"/>
  <c r="E52" i="1"/>
  <c r="E50" i="1"/>
  <c r="E49" i="1"/>
  <c r="E48" i="1"/>
  <c r="E46" i="1"/>
  <c r="E45" i="1"/>
  <c r="E44" i="1"/>
  <c r="E42" i="1"/>
  <c r="E40" i="1"/>
  <c r="G40" i="1" s="1"/>
  <c r="E39" i="1"/>
  <c r="E38" i="1"/>
  <c r="E37" i="1"/>
  <c r="E36" i="1"/>
  <c r="E34" i="1"/>
  <c r="E32" i="1"/>
  <c r="G32" i="1" s="1"/>
  <c r="E29" i="1"/>
  <c r="E28" i="1"/>
  <c r="G25" i="1"/>
  <c r="E21" i="1"/>
  <c r="E20" i="1" s="1"/>
  <c r="E19" i="1"/>
  <c r="G19" i="1" s="1"/>
  <c r="E18" i="1"/>
  <c r="G18" i="1" s="1"/>
  <c r="E17" i="1"/>
  <c r="G13" i="1"/>
  <c r="E11" i="1"/>
  <c r="E10" i="1" s="1"/>
  <c r="E9" i="1"/>
  <c r="G9" i="1" s="1"/>
  <c r="I77" i="1"/>
  <c r="I76" i="1" s="1"/>
  <c r="I75" i="1"/>
  <c r="I72" i="1"/>
  <c r="I71" i="1"/>
  <c r="I70" i="1"/>
  <c r="I69" i="1"/>
  <c r="I65" i="1"/>
  <c r="I64" i="1"/>
  <c r="I55" i="1"/>
  <c r="I53" i="1"/>
  <c r="I52" i="1"/>
  <c r="I50" i="1"/>
  <c r="I49" i="1"/>
  <c r="I48" i="1"/>
  <c r="I46" i="1"/>
  <c r="I45" i="1"/>
  <c r="I44" i="1"/>
  <c r="I42" i="1"/>
  <c r="I41" i="1" s="1"/>
  <c r="I40" i="1"/>
  <c r="I39" i="1"/>
  <c r="I38" i="1"/>
  <c r="I37" i="1"/>
  <c r="I36" i="1"/>
  <c r="I35" i="1"/>
  <c r="I34" i="1"/>
  <c r="I33" i="1"/>
  <c r="I32" i="1"/>
  <c r="I29" i="1"/>
  <c r="I28" i="1"/>
  <c r="I21" i="1"/>
  <c r="I20" i="1" s="1"/>
  <c r="I19" i="1"/>
  <c r="I18" i="1"/>
  <c r="I17" i="1"/>
  <c r="I11" i="1"/>
  <c r="I10" i="1" s="1"/>
  <c r="I9" i="1"/>
  <c r="F76" i="1"/>
  <c r="D76" i="1"/>
  <c r="C76" i="1"/>
  <c r="F68" i="1"/>
  <c r="D68" i="1"/>
  <c r="C68" i="1"/>
  <c r="F43" i="1"/>
  <c r="D43" i="1"/>
  <c r="C43" i="1"/>
  <c r="F41" i="1"/>
  <c r="D41" i="1"/>
  <c r="C41" i="1"/>
  <c r="F31" i="1"/>
  <c r="D31" i="1"/>
  <c r="C31" i="1"/>
  <c r="F10" i="1"/>
  <c r="F8" i="1" s="1"/>
  <c r="D10" i="1"/>
  <c r="C10" i="1"/>
  <c r="E63" i="1" l="1"/>
  <c r="G63" i="1" s="1"/>
  <c r="G73" i="1"/>
  <c r="I47" i="1"/>
  <c r="I31" i="1"/>
  <c r="I43" i="1"/>
  <c r="I63" i="1"/>
  <c r="G42" i="1"/>
  <c r="G53" i="1"/>
  <c r="G55" i="1"/>
  <c r="G49" i="1"/>
  <c r="G37" i="1"/>
  <c r="G70" i="1"/>
  <c r="G52" i="1"/>
  <c r="G50" i="1"/>
  <c r="G46" i="1"/>
  <c r="G45" i="1"/>
  <c r="G44" i="1"/>
  <c r="G36" i="1"/>
  <c r="G34" i="1"/>
  <c r="G33" i="1"/>
  <c r="I12" i="1"/>
  <c r="I8" i="1" s="1"/>
  <c r="G48" i="1"/>
  <c r="E47" i="1"/>
  <c r="E12" i="1"/>
  <c r="G12" i="1" s="1"/>
  <c r="C8" i="1"/>
  <c r="F30" i="1"/>
  <c r="F7" i="1" s="1"/>
  <c r="D8" i="1"/>
  <c r="G28" i="1"/>
  <c r="D30" i="1"/>
  <c r="C30" i="1"/>
  <c r="G20" i="1"/>
  <c r="G21" i="1"/>
  <c r="F67" i="1"/>
  <c r="I68" i="1"/>
  <c r="I67" i="1" s="1"/>
  <c r="G11" i="1"/>
  <c r="D67" i="1"/>
  <c r="E41" i="1"/>
  <c r="E31" i="1"/>
  <c r="C67" i="1"/>
  <c r="E76" i="1"/>
  <c r="G76" i="1" s="1"/>
  <c r="G65" i="1"/>
  <c r="E68" i="1"/>
  <c r="E43" i="1"/>
  <c r="G35" i="1"/>
  <c r="G10" i="1"/>
  <c r="I30" i="1" l="1"/>
  <c r="G41" i="1"/>
  <c r="G68" i="1"/>
  <c r="G47" i="1"/>
  <c r="G43" i="1"/>
  <c r="F78" i="1"/>
  <c r="C7" i="1"/>
  <c r="C78" i="1" s="1"/>
  <c r="E8" i="1"/>
  <c r="G8" i="1" s="1"/>
  <c r="D7" i="1"/>
  <c r="D78" i="1" s="1"/>
  <c r="G31" i="1"/>
  <c r="E30" i="1"/>
  <c r="E67" i="1"/>
  <c r="G67" i="1" l="1"/>
  <c r="E7" i="1"/>
  <c r="G7" i="1" s="1"/>
  <c r="I7" i="1"/>
  <c r="G30" i="1"/>
  <c r="I78" i="1" l="1"/>
  <c r="E78" i="1"/>
  <c r="G78" i="1" l="1"/>
</calcChain>
</file>

<file path=xl/sharedStrings.xml><?xml version="1.0" encoding="utf-8"?>
<sst xmlns="http://schemas.openxmlformats.org/spreadsheetml/2006/main" count="206" uniqueCount="204">
  <si>
    <t>ИСПОЛНЕНИЕ</t>
  </si>
  <si>
    <t>КБК</t>
  </si>
  <si>
    <t>Наименование кода доходов</t>
  </si>
  <si>
    <t xml:space="preserve"> Д О Х О Д Ы </t>
  </si>
  <si>
    <t>182 1 01 02000 01 0000 110</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</si>
  <si>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</si>
  <si>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</si>
  <si>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</si>
  <si>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100 1 03 02000 01 0000 110</t>
  </si>
  <si>
    <t xml:space="preserve">Акцизы по подакцизным товарам (продукции), производимым на территории Российской Федерации </t>
  </si>
  <si>
    <t>000 1 05 00000 00 0000 000</t>
  </si>
  <si>
    <t>Налоги на совокупный доход</t>
  </si>
  <si>
    <t>182 1 05 01000 00 0000 110</t>
  </si>
  <si>
    <t>Налог, взимаемый в связи с применением упрощенной системы налогообложения</t>
  </si>
  <si>
    <t>182 1 05 02000 02 0000 110</t>
  </si>
  <si>
    <t xml:space="preserve">Единый налог на вмененный доход для отдельных видов деятельности </t>
  </si>
  <si>
    <t>182 1 05 03000 01 0000 110</t>
  </si>
  <si>
    <t>Единый сельскохозяйственный налог</t>
  </si>
  <si>
    <t>182 1 05 04000 02 0000 110</t>
  </si>
  <si>
    <t xml:space="preserve">Налог, взимаемый в связи с применением патентной системы налогообложения </t>
  </si>
  <si>
    <t>000 1 06 00000 00 0000 000</t>
  </si>
  <si>
    <t>Налоги на имущество</t>
  </si>
  <si>
    <t>182 1 06 01020 04 0000 110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</si>
  <si>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</si>
  <si>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182 1 06 06000 00 0000 110</t>
  </si>
  <si>
    <t>Земельный налог</t>
  </si>
  <si>
    <t>000 1 08 00000 00 0000 000</t>
  </si>
  <si>
    <t>Государственная пошлина</t>
  </si>
  <si>
    <t>000 1 09 00000 00 0000 000</t>
  </si>
  <si>
    <t xml:space="preserve">Задолженность и перерасчеты по отмененным налогам, сборам и иным обязательным платежам </t>
  </si>
  <si>
    <t>000 1 11 00000 00 0000 000</t>
  </si>
  <si>
    <t>Доходы от использования имущества, находящегося в государственной и муниципальной собственности</t>
  </si>
  <si>
    <t>040 1 11 01040 04 0000 120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</si>
  <si>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</si>
  <si>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040 1 11 05012 04 0000 120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</si>
  <si>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</si>
  <si>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</si>
  <si>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</si>
  <si>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</si>
  <si>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</si>
  <si>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000 1 11 05074 04 0000 120</t>
  </si>
  <si>
    <t>Доходы от сдачи в аренду имущества, составляющего казну городских округов (за исключением земельных участков)</t>
  </si>
  <si>
    <t>040 1 11 05312 04 0000 120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</si>
  <si>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</si>
  <si>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</si>
  <si>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</si>
  <si>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040 1 11 07014 04 0000 120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</si>
  <si>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</si>
  <si>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040 1 11 09044 04 0000 120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</si>
  <si>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</si>
  <si>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</si>
  <si>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</si>
  <si>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048 1 12 01000 01 0000 120</t>
  </si>
  <si>
    <t>Плата за негативное воздействие на окружающую среду</t>
  </si>
  <si>
    <t>000 1 13 00000 00 0000 000</t>
  </si>
  <si>
    <t>Доходы от оказания платных услуг (работ) и компенсации затрат государства</t>
  </si>
  <si>
    <t>000 1 13 01994 04 0000 130</t>
  </si>
  <si>
    <t>Прочие доходы от оказания платных услуг (работ) получателями средств бюджетов городских округов</t>
  </si>
  <si>
    <t>000 1 13 02064 04 0000 130</t>
  </si>
  <si>
    <t>Доходы, поступающие в порядке возмещения расходов, понесенных в связи с эксплуатацией имущества городских округов</t>
  </si>
  <si>
    <t>000 1 13 02994 04 0000 130</t>
  </si>
  <si>
    <t>Прочие доходы от компенсации затрат бюджетов городских округов</t>
  </si>
  <si>
    <t>000 1 14 00000 00 0000 000</t>
  </si>
  <si>
    <t>Доходы от продажи материальных и нематериальных активов</t>
  </si>
  <si>
    <t>040 1 14 01040 04 0000 410</t>
  </si>
  <si>
    <t>Доходы от продажи квартир, находящихся в собственности городских округов</t>
  </si>
  <si>
    <t>040 1 14 02042 04 0000 410</t>
  </si>
  <si>
    <t>Доходы от реализации имущества, находящегося в оперативном управлении учреждений, находящихся в ведении органов управления и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</si>
  <si>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040 1 14 02043 04 0000 410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</si>
  <si>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</si>
  <si>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</si>
  <si>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</si>
  <si>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040 1 14 06012 04 0000 430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</si>
  <si>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</si>
  <si>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</si>
  <si>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</si>
  <si>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</si>
  <si>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</si>
  <si>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</si>
  <si>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</si>
  <si>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000 1 17 01040 04 0000 180</t>
  </si>
  <si>
    <t>Невыясненные поступления, зачисляемые в бюджеты городских округов</t>
  </si>
  <si>
    <t>000 1 17 05040 04 0000 180</t>
  </si>
  <si>
    <t>Прочие неналоговые доходы бюджетов городских округов</t>
  </si>
  <si>
    <t>000 2 00 00000 00 0000 000</t>
  </si>
  <si>
    <t xml:space="preserve">Безвозмездные поступления </t>
  </si>
  <si>
    <t>000 2 02 00000 00 0000 000</t>
  </si>
  <si>
    <t>Безвозмездные поступления от других бюджетов бюджетной системы Российской Федерации</t>
  </si>
  <si>
    <t xml:space="preserve">Дотации бюджетам бюджетной системы Российской Федерации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</si>
  <si>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</si>
  <si>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</si>
  <si>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Иные межбюджетные трансферты</t>
  </si>
  <si>
    <t>000 2 07 00000 00 0000 000</t>
  </si>
  <si>
    <t>Прочие безвозмездные поступления</t>
  </si>
  <si>
    <t>Прочие безвозмездные поступления в бюджеты городских округов</t>
  </si>
  <si>
    <t xml:space="preserve">000 2 19 00000 00 0000 000 </t>
  </si>
  <si>
    <t>Возврат остатков субсидий, субвенций и иных межбюджетных трансфертов, имеющих целевое назначение, прошлых лет</t>
  </si>
  <si>
    <t>ВСЕГО ДОХОДОВ</t>
  </si>
  <si>
    <t>Приложение 1</t>
  </si>
  <si>
    <t>Налоговые доходы</t>
  </si>
  <si>
    <t>Неналоговые доходы</t>
  </si>
  <si>
    <t>182 1 06 06032 04 0000 110</t>
  </si>
  <si>
    <t xml:space="preserve">Земельный налог, с организаций обладающих земельным участком, расположенным в границах городских округов </t>
  </si>
  <si>
    <t>182 1 06 06042 04 0000 110</t>
  </si>
  <si>
    <t xml:space="preserve">Земельный налог, с физических лиц обладающих земельным участком, расположенным в границах городских округов </t>
  </si>
  <si>
    <t>182 1 05 01010 01 0000 110</t>
  </si>
  <si>
    <t>182 1 05 01020 01 0000 110</t>
  </si>
  <si>
    <t xml:space="preserve">182 1 05 01050 01 0000 110 </t>
  </si>
  <si>
    <t xml:space="preserve">Минимальный налог, зачисляемый в бюджеты субъектов Российской Федерации (за налоговые периоды, истекшие до 1 января 2016 года) </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</si>
  <si>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</si>
  <si>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000 1 16 01000 01 0000 140</t>
  </si>
  <si>
    <t>Административные штрафы, установленные Кодексом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</si>
  <si>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</si>
  <si>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</si>
  <si>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</si>
  <si>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</si>
  <si>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000 1 16 10000 00 0000 140</t>
  </si>
  <si>
    <t>Платежи в целях возмещения причиненного ущерба (убытков)</t>
  </si>
  <si>
    <t>000 1 16 11000 01 0000 140</t>
  </si>
  <si>
    <t>Платежи, уплачиваемые в целях возмещения вреда</t>
  </si>
  <si>
    <t>Транспортный налог</t>
  </si>
  <si>
    <t>Транспортный налог с организаций</t>
  </si>
  <si>
    <t>Транспортный налог с физических лиц</t>
  </si>
  <si>
    <t>182 1 06 04000 02 0000 110</t>
  </si>
  <si>
    <t>182 1 06 04011 02 0000 110</t>
  </si>
  <si>
    <t>182 1 06 04012 02 0000 110</t>
  </si>
  <si>
    <t>040 1 14 06024 04 0000 430</t>
  </si>
  <si>
    <t>040 1 14 06324 04 0000 430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</si>
  <si>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</si>
  <si>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</si>
  <si>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000 1 17 15020 04 0000 150</t>
  </si>
  <si>
    <t>050 2 02 10000 00 0000 150</t>
  </si>
  <si>
    <t>050 2 02 20000 00 0000 150</t>
  </si>
  <si>
    <t>050 2 02 30000 00 0000 150</t>
  </si>
  <si>
    <t>050 2 02 40000 00 0000 150</t>
  </si>
  <si>
    <t>000 2 18 00000 00 0000 000</t>
  </si>
  <si>
    <t>000 2 19 00000 04 0000 150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</si>
  <si>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</si>
  <si>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Инициативные платежи, зачисляемые в бюджеты городских округов</t>
  </si>
  <si>
    <t>причины</t>
  </si>
  <si>
    <t>Снижение количества заключенных соглашений</t>
  </si>
  <si>
    <t>Увеличение поступления субвенций на выполнение передаваемых полномочий субъектов Российской Федерации</t>
  </si>
  <si>
    <t>В бюджет Ханты-Мансийского автономного округа – Югры возвращены неиспользованные межбюджетные трансферты прошлых лет в большем объеме</t>
  </si>
  <si>
    <t xml:space="preserve">Снижение поступления штрафов, поступающих в счет погашения задолженности, образовавшейся до 01.01.2020 </t>
  </si>
  <si>
    <t>Утверждено по бюджету на 2022 год,                                   в тыс. рублей</t>
  </si>
  <si>
    <t>Уточнено в течение 2022 года,                                   в тыс. рублей</t>
  </si>
  <si>
    <t>Фактическое исполнение на 01.01.2022 года,                                   в тыс. рублей</t>
  </si>
  <si>
    <t>Фактическое исполнение на 01.01.2023 года,                                   в тыс. рублей</t>
  </si>
  <si>
    <t>сумма,                                   в тыс. рублей</t>
  </si>
  <si>
    <t>Отклонение 2022 года к 2021 году</t>
  </si>
  <si>
    <t>% исполнения к утвержденному плану 2022 года</t>
  </si>
  <si>
    <t>040 1 14 02042 04 0000 440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</si>
  <si>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</si>
  <si>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Расторжение договоров на установку и эксплуатацию рекламных конструкций</t>
  </si>
  <si>
    <t>Заключение новых договоров купли-продажи и мены жилых помещений</t>
  </si>
  <si>
    <t>Исполнение в 2021 году в полном объеме застройщиком денежных обязательств по договорам о развитии застроенных территорий города Нижневартовска</t>
  </si>
  <si>
    <t xml:space="preserve">Поступление платежей по постановлениям об административных нарушениях, вынесенных мировыми судьями автономного округа, за незаконное вознаграждение от имени юридического лица </t>
  </si>
  <si>
    <t>Снижение поступления штрафов за нарушение законов и иных нормативных правовых актов субъектов Российской Федерации</t>
  </si>
  <si>
    <t>Рост поступления платежей, уплачиваемых в целях возмещения вреда, причиняемого автомобильным дорогам</t>
  </si>
  <si>
    <t>Снижение поступления сумм штрафов (неустоек) за нарушение подрядчиками сроков и условий выполнения муниципального контракта</t>
  </si>
  <si>
    <t>Увеличение поступлений по инициативным платежам, в связи с изменением количества инициативных проектов с 5 в 2021 году до 8 в 2022 году</t>
  </si>
  <si>
    <t>Увеличение объемов дотации на выравнивание бюджетной обеспеченности, в результате принятия решения об отказе замены дотации дополнительным нормативом от НДФЛ</t>
  </si>
  <si>
    <t>За аналогичный период 2021 года поступления от должников в уплату задолженности по арендной плате за землю были более значимыми</t>
  </si>
  <si>
    <t>Расторжение 5 договоров аренды</t>
  </si>
  <si>
    <t>Увеличение поступления средств резервного фонда Правительства Российской Федерации и резервного фонда Правительства Ханты-Мансийского автономного округа - Югры</t>
  </si>
  <si>
    <t>Уменьшения поступлений от возврата бюджетными и иными организациями остатков субсидий прошлых лет</t>
  </si>
  <si>
    <t>Увеличение поступления доходов от компенсации затрат на озеленение</t>
  </si>
  <si>
    <t xml:space="preserve">Реализовано 2 транспортных средств </t>
  </si>
  <si>
    <t xml:space="preserve">Поступление в меньшем объеме денежных средств от продажи лома металлов </t>
  </si>
  <si>
    <t xml:space="preserve">Заключено 211 договоров купли-продажи земельных участков </t>
  </si>
  <si>
    <t xml:space="preserve">В 2022 году отсутствуют соглашения о перераспределении земельных участков, находящихся в собственности города </t>
  </si>
  <si>
    <t>В 2021 году   заключено соглашений о перераспределении земельного участка, находящегося в частной собственности на более значимую сумму</t>
  </si>
  <si>
    <t xml:space="preserve">Снижение спроса  на предоставляемые услуги, связанные с бытовыми происшествиями (услуги оказываются по фактическим запросам от населения) </t>
  </si>
  <si>
    <t>Увеличение поступлений субсидий на софинансирование капитальных вложений в объекты муниципальной собственности обусловлено перечислением межбюджетных трансфертов в пределах сумм, необходимых для оплаты денежных обязательств по расходам получателей средств бюджета города Нижневартовска. Увеличение поступления субсидий обусловлено увеличением объема бюджетных обязательств получателей средств бюджета на 2022 год</t>
  </si>
  <si>
    <t>Уточнено по бюджету на 2022 год,                                   в тыс. рублей</t>
  </si>
  <si>
    <t>Возврат из бюджета города прочих налогов и сборов (по отмененным местным налогам)</t>
  </si>
  <si>
    <t>Поступление задолженности прошлых периодов</t>
  </si>
  <si>
    <t>Рост налогооблагаемой базы и количества налогоплательщиков</t>
  </si>
  <si>
    <t>Индексация ставок и увеличение размера дифференцированного норматива зачисления в бюджет города с 0,4489% до 0,4531%</t>
  </si>
  <si>
    <t>Применение мер поддержки в условиях внешнего санкционного давления, на основании постановления Правительства Ханты-Мансийского автономного округа – Югры от 08.04.2022 №132-п, путем применения коэффициента корректировки в размере 0,5, а также ненадлежащее исполнение договорных обязательств по уплате арендной платы в установленные сроки</t>
  </si>
  <si>
    <t>Увеличение размера арендной платы по договорам в связи с применением индекса потребительских цен, определенного Росстатом, заключение новых договоров, досрочное внесение арендаторами платежей по договорам и погашение задолженности прошлых периодов</t>
  </si>
  <si>
    <r>
      <rPr>
        <sz val="14"/>
        <rFont val="Times New Roman"/>
        <family val="1"/>
        <charset val="204"/>
      </rPr>
      <t>Увеличение количества заключенных соглашений об установлении сервитута на земельные участки (в 2022 году заключено 49 соглашений)</t>
    </r>
    <r>
      <rPr>
        <sz val="14"/>
        <color rgb="FFFF0000"/>
        <rFont val="Times New Roman"/>
        <family val="1"/>
        <charset val="204"/>
      </rPr>
      <t xml:space="preserve">      </t>
    </r>
  </si>
  <si>
    <t>Предоставление мер поддержки субъектам предпринимательской деятельности (постановление администрации города Нижневартовска от 15.05.2020 №417) в виде отсрочки по внесению оплаты для отдельных категорий покупателей по договорам купли-продажи арендуемого муниципального имущества. Уменьшение количества  договоров купли-продажи арендуемого муниципального имущества в связи с выполнением денежных обязательств в полном объеме. Поступление в 2021 году денежных средств от продажи на торгах объектов муниципальной собственности.</t>
  </si>
  <si>
    <t>Поступление суммы возврата неправомерного списания ГСМ за 2021 год (переплата) от материально - ответственного лица  по акту проверки КРУ администрации города</t>
  </si>
  <si>
    <t>Заключение в 2021 году крупных договоров купли-продажи земельных участков на сумму 40 826,00 тыс. рублей</t>
  </si>
  <si>
    <t xml:space="preserve">Зачисление в бюджет города невыясненных поступлений </t>
  </si>
  <si>
    <t>Увеличение поступлений по соглашениям о сотрудничестве заключенных администрацией города с предприятиями и предпринимателями</t>
  </si>
  <si>
    <t>000 2 07 04050 04 0000 150</t>
  </si>
  <si>
    <t>Увеличение количества поданных исков в суд общей юрисдикции и мировым судьями</t>
  </si>
  <si>
    <t>Поступление взысканной задолженности по результатам направления заявлений на выдачу судебных приказов в мировые суды, а также своевременной уплаты налога, по результатам проведенной информационной кампании</t>
  </si>
  <si>
    <t>Переход налогоплательщиков на иные системы налогообложения и увеличение сумм страховых платежей (взносов) и пособий, уменьшающих суммы налога, уплачиваемого в связи с применением патентной системы налогообложения</t>
  </si>
  <si>
    <t>Снижение выручки у отдельных налогоплательщиков</t>
  </si>
  <si>
    <t>В связи с отменой с 01.01.2021 системы налогообложения, в виде ЕНВД, в 2022 году поступала только задолженность прошлых периодов</t>
  </si>
  <si>
    <t xml:space="preserve">Снижение норматива зачисления с 45,92% в 2021 году до 35,5% в 2022 году (решение об отказе замены дотации дополнительным нормативом от НДФЛ) при росте налогооблагаемой базы, в том числе, в результате регистрации обособленных подразделений, увеличения количества заключенных трудовых договоров с иностранными гражданами, а также снижение возвратов из бюджета города физическим лицам сумм налога, при предоставлении налоговых вычетов по декларациям по форме 3-НДФЛ.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</si>
  <si>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</si>
  <si>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</si>
  <si>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r>
      <rPr>
        <sz val="14"/>
        <rFont val="Times New Roman"/>
        <family val="1"/>
        <charset val="204"/>
      </rPr>
      <t>Уплата задолженности прошлых периодов</t>
    </r>
    <r>
      <rPr>
        <sz val="14"/>
        <color rgb="FFFF0000"/>
        <rFont val="Times New Roman"/>
        <family val="1"/>
        <charset val="204"/>
      </rPr>
      <t xml:space="preserve"> </t>
    </r>
  </si>
  <si>
    <t>Расторжение и окончание срока действия договоров</t>
  </si>
  <si>
    <t>Рост поступлений по отдельным налогоплательщикам, а также погашение задолженности прошлых периодов</t>
  </si>
  <si>
    <t>Изменение ставки по налогу на имущество физических лиц с 0,5% до 0,75% по объектам налогообложения, включенным в перечень, определяемый в соответствии с пунктом 7 статьи 378.2 Налогового кодекса Российской Федерации, объекты налогообложения, предусмотренные абзацем вторым пункта 10 статьи 378.2 Налогового кодекса Российской Федерации, поступление взысканной задолженности по имущественным налогам по результатам направления заявлений на выдачу судебных приказов в мировые суды, а также своевременная уплата налога, по результатам проведенной информационной кампании.</t>
  </si>
  <si>
    <t xml:space="preserve">Снижение прибыли, полученной акционерными обществами, в том числе за счет уменьшения выполняемых АО "Гордезстанция" объёмов услуг по дезинфекции автотранспорта </t>
  </si>
  <si>
    <t>Получение МУП "БТИ" прибыли по результатам работы за 2021 год</t>
  </si>
  <si>
    <t>Наличие переплаты на начало отчетного финансового года по платежам за размещение отходов производства по одному плательщику, закрытие полигона твердых бытовых отходов в городе Нижневартовске и перевод отдельными предприятиями объектов за пределы города</t>
  </si>
  <si>
    <t>бюджета города Нижневартовска по доходам на 01.01.2023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</si>
</sst>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
  </numFmts>
  <fonts count="13" x14ac:knownFonts="1">
    <font>
      <sz val="11"/>
      <color theme="1"/>
      <name val="Calibri"/>
      <family val="2"/>
      <charset val="204"/>
      <scheme val="minor"/>
    </font>
    <font>
      <b/>
      <sz val="14"/>
      <color indexed="8"/>
      <name val="Times New Roman"/>
      <family val="1"/>
      <charset val="204"/>
    </font>
    <font>
      <sz val="14"/>
      <color indexed="8"/>
      <name val="Times New Roman"/>
      <family val="1"/>
      <charset val="204"/>
    </font>
    <font>
      <b/>
      <sz val="14"/>
      <name val="Times New Roman"/>
      <family val="1"/>
      <charset val="204"/>
    </font>
    <font>
      <sz val="14"/>
      <name val="Times New Roman"/>
      <family val="1"/>
      <charset val="204"/>
    </font>
    <font>
      <sz val="14"/>
      <color theme="1"/>
      <name val="Times New Roman"/>
      <family val="1"/>
      <charset val="204"/>
    </font>
    <font>
      <b/>
      <sz val="14"/>
      <color theme="1"/>
      <name val="Times New Roman"/>
      <family val="1"/>
      <charset val="204"/>
    </font>
    <font>
      <sz val="10"/>
      <name val="Arial"/>
      <family val="2"/>
      <charset val="204"/>
    </font>
    <font>
      <sz val="14"/>
      <color theme="1"/>
      <name val="Calibri"/>
      <family val="2"/>
      <charset val="204"/>
      <scheme val="minor"/>
    </font>
    <font>
      <u/>
      <sz val="11"/>
      <color theme="10"/>
      <name val="Calibri"/>
      <family val="2"/>
      <charset val="204"/>
      <scheme val="minor"/>
    </font>
    <font>
      <sz val="14"/>
      <color rgb="FFFF0000"/>
      <name val="Times New Roman"/>
      <family val="1"/>
      <charset val="204"/>
    </font>
    <font>
      <sz val="11"/>
      <name val="Calibri"/>
      <family val="2"/>
      <charset val="204"/>
      <scheme val="minor"/>
    </font>
    <font>
      <sz val="12"/>
      <name val="Times New Roman"/>
      <family val="1"/>
      <charset val="204"/>
    </font>
  </fonts>
  <fills count="5">
    <fill>
      <patternFill patternType="none"/>
    </fill>
    <fill>
      <patternFill patternType="gray125"/>
    </fill>
    <fill>
      <patternFill patternType="solid">
        <fgColor theme="0"/>
        <bgColor indexed="34"/>
      </patternFill>
    </fill>
    <fill>
      <patternFill patternType="solid">
        <fgColor theme="0"/>
        <bgColor indexed="64"/>
      </patternFill>
    </fill>
    <fill>
      <patternFill patternType="solid">
        <fgColor theme="0"/>
        <bgColor indexed="26"/>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7" fillId="0" borderId="0"/>
    <xf numFmtId="0" fontId="9" fillId="0" borderId="0" applyNumberFormat="0" applyFill="0" applyBorder="0" applyAlignment="0" applyProtection="0"/>
  </cellStyleXfs>
  <cellXfs count="91">
    <xf numFmtId="0" fontId="0" fillId="0" borderId="0" xfId="0"/>
    <xf numFmtId="0" fontId="2" fillId="0" borderId="0" xfId="0" applyFont="1" applyAlignment="1">
      <alignment horizontal="center"/>
    </xf>
    <xf numFmtId="0" fontId="0" fillId="3" borderId="0" xfId="0" applyFill="1"/>
    <xf numFmtId="0" fontId="8" fillId="0" borderId="0" xfId="0" applyFont="1"/>
    <xf numFmtId="49" fontId="2" fillId="3" borderId="1" xfId="0"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2" fontId="4" fillId="0" borderId="1" xfId="0" applyNumberFormat="1" applyFont="1" applyFill="1" applyBorder="1" applyAlignment="1">
      <alignment horizontal="justify" vertical="center" wrapText="1"/>
    </xf>
    <xf numFmtId="4" fontId="3"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2" fontId="4" fillId="0" borderId="1" xfId="1" applyNumberFormat="1" applyFont="1" applyBorder="1" applyAlignment="1">
      <alignment horizontal="right" vertical="center" wrapText="1"/>
    </xf>
    <xf numFmtId="0" fontId="4" fillId="3" borderId="1" xfId="0" applyFont="1" applyFill="1" applyBorder="1" applyAlignment="1">
      <alignment horizontal="right" vertical="center"/>
    </xf>
    <xf numFmtId="4" fontId="1" fillId="4" borderId="1" xfId="0" applyNumberFormat="1" applyFont="1" applyFill="1" applyBorder="1" applyAlignment="1">
      <alignment horizontal="center" vertical="center" wrapText="1"/>
    </xf>
    <xf numFmtId="0" fontId="3" fillId="2" borderId="1" xfId="0" applyFont="1" applyFill="1" applyBorder="1" applyAlignment="1">
      <alignment horizontal="right" vertical="center"/>
    </xf>
    <xf numFmtId="49" fontId="4" fillId="3" borderId="3" xfId="2" applyNumberFormat="1" applyFont="1" applyFill="1" applyBorder="1" applyAlignment="1">
      <alignment horizontal="justify" vertical="center" wrapText="1"/>
    </xf>
    <xf numFmtId="0" fontId="0" fillId="0" borderId="0" xfId="0" applyFill="1"/>
    <xf numFmtId="0" fontId="2" fillId="0" borderId="0" xfId="0" applyFont="1" applyFill="1" applyAlignment="1">
      <alignment horizontal="center"/>
    </xf>
    <xf numFmtId="4" fontId="6" fillId="0"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4" fontId="0" fillId="0" borderId="0" xfId="0" applyNumberFormat="1" applyFill="1"/>
    <xf numFmtId="4" fontId="8" fillId="0" borderId="0" xfId="0" applyNumberFormat="1" applyFont="1"/>
    <xf numFmtId="0" fontId="5" fillId="0" borderId="0" xfId="0" applyFont="1" applyAlignment="1">
      <alignment wrapText="1"/>
    </xf>
    <xf numFmtId="0" fontId="5" fillId="0" borderId="1" xfId="0" applyFont="1" applyBorder="1" applyAlignment="1">
      <alignment horizontal="center" vertical="center" wrapText="1"/>
    </xf>
    <xf numFmtId="0" fontId="5" fillId="0" borderId="1" xfId="0" applyFont="1" applyBorder="1" applyAlignment="1">
      <alignment wrapText="1"/>
    </xf>
    <xf numFmtId="0" fontId="5" fillId="0" borderId="0" xfId="0" applyFont="1" applyAlignment="1">
      <alignment horizontal="right" wrapText="1"/>
    </xf>
    <xf numFmtId="0" fontId="10" fillId="0" borderId="1" xfId="0" applyFont="1" applyBorder="1" applyAlignment="1">
      <alignment horizontal="justify" vertical="center" wrapText="1"/>
    </xf>
    <xf numFmtId="0" fontId="10" fillId="0" borderId="1" xfId="0" applyFont="1" applyBorder="1" applyAlignment="1">
      <alignment wrapText="1"/>
    </xf>
    <xf numFmtId="0" fontId="10" fillId="0" borderId="0" xfId="0" applyFont="1" applyAlignment="1">
      <alignment wrapText="1"/>
    </xf>
    <xf numFmtId="4" fontId="4" fillId="0" borderId="1" xfId="1" applyNumberFormat="1" applyFont="1" applyFill="1" applyBorder="1" applyAlignment="1">
      <alignment horizontal="center" vertical="center"/>
    </xf>
    <xf numFmtId="0" fontId="3" fillId="2" borderId="1" xfId="0" applyNumberFormat="1" applyFont="1" applyFill="1" applyBorder="1" applyAlignment="1">
      <alignment horizontal="right" vertical="center"/>
    </xf>
    <xf numFmtId="0" fontId="3" fillId="2" borderId="1" xfId="0" applyNumberFormat="1" applyFont="1" applyFill="1" applyBorder="1" applyAlignment="1">
      <alignment horizontal="justify" vertical="center" wrapText="1"/>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justify" vertical="center" wrapText="1"/>
    </xf>
    <xf numFmtId="49" fontId="4" fillId="0" borderId="4" xfId="0" applyNumberFormat="1" applyFont="1" applyFill="1" applyBorder="1" applyAlignment="1">
      <alignment horizontal="justify" vertical="center" wrapText="1"/>
    </xf>
    <xf numFmtId="165" fontId="4" fillId="0" borderId="1" xfId="1" applyNumberFormat="1" applyFont="1" applyFill="1" applyBorder="1" applyAlignment="1" applyProtection="1">
      <alignment horizontal="right" vertical="center" wrapText="1"/>
      <protection hidden="1"/>
    </xf>
    <xf numFmtId="49" fontId="4" fillId="0" borderId="1" xfId="0" applyNumberFormat="1" applyFont="1" applyFill="1" applyBorder="1" applyAlignment="1">
      <alignment horizontal="justify" vertical="center" wrapText="1"/>
    </xf>
    <xf numFmtId="2" fontId="4" fillId="0" borderId="1" xfId="1" applyNumberFormat="1" applyFont="1" applyFill="1" applyBorder="1" applyAlignment="1" applyProtection="1">
      <alignment horizontal="right" vertical="center" wrapText="1"/>
      <protection hidden="1"/>
    </xf>
    <xf numFmtId="0" fontId="4" fillId="3"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3" fillId="2" borderId="1" xfId="0" applyFont="1" applyFill="1" applyBorder="1" applyAlignment="1">
      <alignment horizontal="justify" vertical="center" wrapText="1"/>
    </xf>
    <xf numFmtId="166" fontId="3" fillId="2" borderId="1" xfId="0" applyNumberFormat="1"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166" fontId="4" fillId="4" borderId="1" xfId="0" applyNumberFormat="1" applyFont="1" applyFill="1" applyBorder="1" applyAlignment="1">
      <alignment horizontal="center" vertical="center" wrapText="1"/>
    </xf>
    <xf numFmtId="0" fontId="4" fillId="3" borderId="4" xfId="0" applyNumberFormat="1" applyFont="1" applyFill="1" applyBorder="1" applyAlignment="1">
      <alignment horizontal="justify" vertical="center" wrapText="1"/>
    </xf>
    <xf numFmtId="0" fontId="4" fillId="0" borderId="1" xfId="1" applyFont="1" applyBorder="1" applyAlignment="1">
      <alignment horizontal="right"/>
    </xf>
    <xf numFmtId="4" fontId="8" fillId="0" borderId="0" xfId="0" applyNumberFormat="1" applyFont="1" applyAlignment="1">
      <alignment wrapText="1"/>
    </xf>
    <xf numFmtId="0" fontId="4" fillId="0" borderId="1" xfId="0" applyFont="1" applyFill="1" applyBorder="1" applyAlignment="1">
      <alignment horizontal="justify" vertical="center" wrapText="1"/>
    </xf>
    <xf numFmtId="0" fontId="11" fillId="0" borderId="0" xfId="0" applyFont="1"/>
    <xf numFmtId="0" fontId="11" fillId="0" borderId="0" xfId="0" applyFont="1" applyAlignment="1">
      <alignment vertical="center"/>
    </xf>
    <xf numFmtId="0" fontId="11" fillId="0" borderId="0" xfId="0" applyFont="1" applyFill="1"/>
    <xf numFmtId="0" fontId="12" fillId="0" borderId="0" xfId="0" applyFont="1"/>
    <xf numFmtId="0" fontId="12" fillId="0" borderId="0" xfId="0" applyFont="1" applyAlignment="1">
      <alignment vertical="center"/>
    </xf>
    <xf numFmtId="0" fontId="4" fillId="0" borderId="0" xfId="0" applyFont="1" applyFill="1" applyAlignment="1">
      <alignment horizontal="center"/>
    </xf>
    <xf numFmtId="0" fontId="12" fillId="0" borderId="0" xfId="0" applyFont="1" applyAlignment="1">
      <alignment horizontal="center"/>
    </xf>
    <xf numFmtId="0" fontId="4" fillId="2" borderId="1" xfId="0" applyNumberFormat="1" applyFont="1" applyFill="1" applyBorder="1"/>
    <xf numFmtId="0" fontId="3" fillId="2" borderId="1" xfId="0" applyNumberFormat="1" applyFont="1" applyFill="1" applyBorder="1" applyAlignment="1">
      <alignment horizontal="justify" wrapText="1"/>
    </xf>
    <xf numFmtId="166" fontId="3" fillId="4" borderId="1" xfId="0" applyNumberFormat="1" applyFont="1" applyFill="1" applyBorder="1" applyAlignment="1">
      <alignment horizontal="center" vertical="center" wrapText="1"/>
    </xf>
    <xf numFmtId="0" fontId="3" fillId="3" borderId="1" xfId="0" applyFont="1" applyFill="1" applyBorder="1" applyAlignment="1">
      <alignment horizontal="right" vertical="center"/>
    </xf>
    <xf numFmtId="0" fontId="3" fillId="3" borderId="1" xfId="0" applyFont="1" applyFill="1" applyBorder="1" applyAlignment="1">
      <alignment horizontal="justify" vertical="center" wrapText="1"/>
    </xf>
    <xf numFmtId="0" fontId="4" fillId="0" borderId="2" xfId="0" applyFont="1" applyBorder="1" applyAlignment="1">
      <alignment horizontal="right"/>
    </xf>
    <xf numFmtId="0" fontId="11" fillId="3" borderId="0" xfId="0" applyFont="1" applyFill="1"/>
    <xf numFmtId="0" fontId="11" fillId="3" borderId="0" xfId="0" applyFont="1" applyFill="1" applyAlignment="1">
      <alignment horizontal="center" vertical="center"/>
    </xf>
    <xf numFmtId="4" fontId="11" fillId="0" borderId="0" xfId="0" applyNumberFormat="1" applyFont="1" applyFill="1"/>
    <xf numFmtId="0" fontId="4" fillId="0" borderId="5" xfId="0" applyFont="1" applyBorder="1" applyAlignment="1">
      <alignment vertical="center" wrapText="1"/>
    </xf>
    <xf numFmtId="0" fontId="4" fillId="0" borderId="1" xfId="0" applyFont="1" applyBorder="1" applyAlignment="1">
      <alignment vertical="center" wrapText="1"/>
    </xf>
    <xf numFmtId="4" fontId="0" fillId="0" borderId="0" xfId="0" applyNumberFormat="1"/>
    <xf numFmtId="0" fontId="4" fillId="0" borderId="7" xfId="0" applyNumberFormat="1" applyFont="1" applyFill="1" applyBorder="1" applyAlignment="1" applyProtection="1">
      <alignment horizontal="justify" vertical="center" wrapText="1"/>
      <protection hidden="1"/>
    </xf>
    <xf numFmtId="0"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right" vertical="center"/>
    </xf>
    <xf numFmtId="0" fontId="4" fillId="0" borderId="1" xfId="0" applyNumberFormat="1" applyFont="1" applyFill="1" applyBorder="1" applyAlignment="1">
      <alignment horizontal="center" vertical="center" wrapText="1"/>
    </xf>
    <xf numFmtId="0" fontId="4" fillId="0" borderId="5" xfId="0" applyFont="1" applyBorder="1" applyAlignment="1">
      <alignment horizontal="justify" vertical="center" wrapText="1"/>
    </xf>
    <xf numFmtId="0" fontId="5" fillId="0" borderId="0" xfId="0" applyFont="1" applyAlignment="1">
      <alignment horizontal="right"/>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49" fontId="2" fillId="3" borderId="7" xfId="0" applyNumberFormat="1" applyFont="1" applyFill="1" applyBorder="1" applyAlignment="1">
      <alignment horizontal="center" vertical="center" wrapText="1"/>
    </xf>
    <xf numFmtId="0" fontId="1" fillId="0" borderId="0" xfId="0" applyFont="1" applyBorder="1" applyAlignment="1">
      <alignment horizontal="center"/>
    </xf>
  </cellXfs>
  <cellStyles count="3">
    <cellStyle name="Гиперссылка" xfId="2" builtinId="8"/>
    <cellStyle name="Обычный" xfId="0" builtinId="0"/>
    <cellStyle name="Обычный_Tmp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0"/>
  <sheetViews>
    <sheetView tabSelected="1" zoomScale="70" zoomScaleNormal="70" workbookViewId="0">
      <pane xSplit="2" ySplit="6" topLeftCell="C7" activePane="bottomRight" state="frozen"/>
      <selection pane="topRight" activeCell="C1" sqref="C1"/>
      <selection pane="bottomLeft" activeCell="A7" sqref="A7"/>
      <selection pane="bottomRight" activeCell="J15" sqref="J15"/>
    </sheetView>
  </sheetViews>
  <sheetFormatPr defaultColWidth="9" defaultRowHeight="18.75" x14ac:dyDescent="0.3"/>
  <cols>
    <col min="1" max="1" width="31.140625" style="55" customWidth="1"/>
    <col min="2" max="2" width="53" style="55" customWidth="1"/>
    <col min="3" max="3" width="19.140625" style="55" customWidth="1"/>
    <col min="4" max="4" width="16.5703125" style="56" customWidth="1"/>
    <col min="5" max="5" width="17.85546875" style="55" customWidth="1"/>
    <col min="6" max="6" width="19.42578125" style="57" customWidth="1"/>
    <col min="7" max="7" width="19.28515625" style="55" customWidth="1"/>
    <col min="8" max="8" width="19.28515625" style="18" customWidth="1"/>
    <col min="9" max="9" width="18.42578125" customWidth="1"/>
    <col min="10" max="10" width="69.85546875" style="29" customWidth="1"/>
    <col min="11" max="11" width="16" customWidth="1"/>
    <col min="251" max="251" width="34" customWidth="1"/>
    <col min="252" max="252" width="83.140625" customWidth="1"/>
    <col min="253" max="253" width="19.140625" customWidth="1"/>
    <col min="254" max="254" width="20.85546875" customWidth="1"/>
    <col min="255" max="255" width="19.140625" customWidth="1"/>
    <col min="256" max="256" width="19.85546875" customWidth="1"/>
    <col min="257" max="257" width="20.28515625" customWidth="1"/>
    <col min="507" max="507" width="34" customWidth="1"/>
    <col min="508" max="508" width="83.140625" customWidth="1"/>
    <col min="509" max="509" width="19.140625" customWidth="1"/>
    <col min="510" max="510" width="20.85546875" customWidth="1"/>
    <col min="511" max="511" width="19.140625" customWidth="1"/>
    <col min="512" max="512" width="19.85546875" customWidth="1"/>
    <col min="513" max="513" width="20.28515625" customWidth="1"/>
    <col min="763" max="763" width="34" customWidth="1"/>
    <col min="764" max="764" width="83.140625" customWidth="1"/>
    <col min="765" max="765" width="19.140625" customWidth="1"/>
    <col min="766" max="766" width="20.85546875" customWidth="1"/>
    <col min="767" max="767" width="19.140625" customWidth="1"/>
    <col min="768" max="768" width="19.85546875" customWidth="1"/>
    <col min="769" max="769" width="20.28515625" customWidth="1"/>
    <col min="1019" max="1019" width="34" customWidth="1"/>
    <col min="1020" max="1020" width="83.140625" customWidth="1"/>
    <col min="1021" max="1021" width="19.140625" customWidth="1"/>
    <col min="1022" max="1022" width="20.85546875" customWidth="1"/>
    <col min="1023" max="1023" width="19.140625" customWidth="1"/>
    <col min="1024" max="1024" width="19.85546875" customWidth="1"/>
    <col min="1025" max="1025" width="20.28515625" customWidth="1"/>
    <col min="1275" max="1275" width="34" customWidth="1"/>
    <col min="1276" max="1276" width="83.140625" customWidth="1"/>
    <col min="1277" max="1277" width="19.140625" customWidth="1"/>
    <col min="1278" max="1278" width="20.85546875" customWidth="1"/>
    <col min="1279" max="1279" width="19.140625" customWidth="1"/>
    <col min="1280" max="1280" width="19.85546875" customWidth="1"/>
    <col min="1281" max="1281" width="20.28515625" customWidth="1"/>
    <col min="1531" max="1531" width="34" customWidth="1"/>
    <col min="1532" max="1532" width="83.140625" customWidth="1"/>
    <col min="1533" max="1533" width="19.140625" customWidth="1"/>
    <col min="1534" max="1534" width="20.85546875" customWidth="1"/>
    <col min="1535" max="1535" width="19.140625" customWidth="1"/>
    <col min="1536" max="1536" width="19.85546875" customWidth="1"/>
    <col min="1537" max="1537" width="20.28515625" customWidth="1"/>
    <col min="1787" max="1787" width="34" customWidth="1"/>
    <col min="1788" max="1788" width="83.140625" customWidth="1"/>
    <col min="1789" max="1789" width="19.140625" customWidth="1"/>
    <col min="1790" max="1790" width="20.85546875" customWidth="1"/>
    <col min="1791" max="1791" width="19.140625" customWidth="1"/>
    <col min="1792" max="1792" width="19.85546875" customWidth="1"/>
    <col min="1793" max="1793" width="20.28515625" customWidth="1"/>
    <col min="2043" max="2043" width="34" customWidth="1"/>
    <col min="2044" max="2044" width="83.140625" customWidth="1"/>
    <col min="2045" max="2045" width="19.140625" customWidth="1"/>
    <col min="2046" max="2046" width="20.85546875" customWidth="1"/>
    <col min="2047" max="2047" width="19.140625" customWidth="1"/>
    <col min="2048" max="2048" width="19.85546875" customWidth="1"/>
    <col min="2049" max="2049" width="20.28515625" customWidth="1"/>
    <col min="2299" max="2299" width="34" customWidth="1"/>
    <col min="2300" max="2300" width="83.140625" customWidth="1"/>
    <col min="2301" max="2301" width="19.140625" customWidth="1"/>
    <col min="2302" max="2302" width="20.85546875" customWidth="1"/>
    <col min="2303" max="2303" width="19.140625" customWidth="1"/>
    <col min="2304" max="2304" width="19.85546875" customWidth="1"/>
    <col min="2305" max="2305" width="20.28515625" customWidth="1"/>
    <col min="2555" max="2555" width="34" customWidth="1"/>
    <col min="2556" max="2556" width="83.140625" customWidth="1"/>
    <col min="2557" max="2557" width="19.140625" customWidth="1"/>
    <col min="2558" max="2558" width="20.85546875" customWidth="1"/>
    <col min="2559" max="2559" width="19.140625" customWidth="1"/>
    <col min="2560" max="2560" width="19.85546875" customWidth="1"/>
    <col min="2561" max="2561" width="20.28515625" customWidth="1"/>
    <col min="2811" max="2811" width="34" customWidth="1"/>
    <col min="2812" max="2812" width="83.140625" customWidth="1"/>
    <col min="2813" max="2813" width="19.140625" customWidth="1"/>
    <col min="2814" max="2814" width="20.85546875" customWidth="1"/>
    <col min="2815" max="2815" width="19.140625" customWidth="1"/>
    <col min="2816" max="2816" width="19.85546875" customWidth="1"/>
    <col min="2817" max="2817" width="20.28515625" customWidth="1"/>
    <col min="3067" max="3067" width="34" customWidth="1"/>
    <col min="3068" max="3068" width="83.140625" customWidth="1"/>
    <col min="3069" max="3069" width="19.140625" customWidth="1"/>
    <col min="3070" max="3070" width="20.85546875" customWidth="1"/>
    <col min="3071" max="3071" width="19.140625" customWidth="1"/>
    <col min="3072" max="3072" width="19.85546875" customWidth="1"/>
    <col min="3073" max="3073" width="20.28515625" customWidth="1"/>
    <col min="3323" max="3323" width="34" customWidth="1"/>
    <col min="3324" max="3324" width="83.140625" customWidth="1"/>
    <col min="3325" max="3325" width="19.140625" customWidth="1"/>
    <col min="3326" max="3326" width="20.85546875" customWidth="1"/>
    <col min="3327" max="3327" width="19.140625" customWidth="1"/>
    <col min="3328" max="3328" width="19.85546875" customWidth="1"/>
    <col min="3329" max="3329" width="20.28515625" customWidth="1"/>
    <col min="3579" max="3579" width="34" customWidth="1"/>
    <col min="3580" max="3580" width="83.140625" customWidth="1"/>
    <col min="3581" max="3581" width="19.140625" customWidth="1"/>
    <col min="3582" max="3582" width="20.85546875" customWidth="1"/>
    <col min="3583" max="3583" width="19.140625" customWidth="1"/>
    <col min="3584" max="3584" width="19.85546875" customWidth="1"/>
    <col min="3585" max="3585" width="20.28515625" customWidth="1"/>
    <col min="3835" max="3835" width="34" customWidth="1"/>
    <col min="3836" max="3836" width="83.140625" customWidth="1"/>
    <col min="3837" max="3837" width="19.140625" customWidth="1"/>
    <col min="3838" max="3838" width="20.85546875" customWidth="1"/>
    <col min="3839" max="3839" width="19.140625" customWidth="1"/>
    <col min="3840" max="3840" width="19.85546875" customWidth="1"/>
    <col min="3841" max="3841" width="20.28515625" customWidth="1"/>
    <col min="4091" max="4091" width="34" customWidth="1"/>
    <col min="4092" max="4092" width="83.140625" customWidth="1"/>
    <col min="4093" max="4093" width="19.140625" customWidth="1"/>
    <col min="4094" max="4094" width="20.85546875" customWidth="1"/>
    <col min="4095" max="4095" width="19.140625" customWidth="1"/>
    <col min="4096" max="4096" width="19.85546875" customWidth="1"/>
    <col min="4097" max="4097" width="20.28515625" customWidth="1"/>
    <col min="4347" max="4347" width="34" customWidth="1"/>
    <col min="4348" max="4348" width="83.140625" customWidth="1"/>
    <col min="4349" max="4349" width="19.140625" customWidth="1"/>
    <col min="4350" max="4350" width="20.85546875" customWidth="1"/>
    <col min="4351" max="4351" width="19.140625" customWidth="1"/>
    <col min="4352" max="4352" width="19.85546875" customWidth="1"/>
    <col min="4353" max="4353" width="20.28515625" customWidth="1"/>
    <col min="4603" max="4603" width="34" customWidth="1"/>
    <col min="4604" max="4604" width="83.140625" customWidth="1"/>
    <col min="4605" max="4605" width="19.140625" customWidth="1"/>
    <col min="4606" max="4606" width="20.85546875" customWidth="1"/>
    <col min="4607" max="4607" width="19.140625" customWidth="1"/>
    <col min="4608" max="4608" width="19.85546875" customWidth="1"/>
    <col min="4609" max="4609" width="20.28515625" customWidth="1"/>
    <col min="4859" max="4859" width="34" customWidth="1"/>
    <col min="4860" max="4860" width="83.140625" customWidth="1"/>
    <col min="4861" max="4861" width="19.140625" customWidth="1"/>
    <col min="4862" max="4862" width="20.85546875" customWidth="1"/>
    <col min="4863" max="4863" width="19.140625" customWidth="1"/>
    <col min="4864" max="4864" width="19.85546875" customWidth="1"/>
    <col min="4865" max="4865" width="20.28515625" customWidth="1"/>
    <col min="5115" max="5115" width="34" customWidth="1"/>
    <col min="5116" max="5116" width="83.140625" customWidth="1"/>
    <col min="5117" max="5117" width="19.140625" customWidth="1"/>
    <col min="5118" max="5118" width="20.85546875" customWidth="1"/>
    <col min="5119" max="5119" width="19.140625" customWidth="1"/>
    <col min="5120" max="5120" width="19.85546875" customWidth="1"/>
    <col min="5121" max="5121" width="20.28515625" customWidth="1"/>
    <col min="5371" max="5371" width="34" customWidth="1"/>
    <col min="5372" max="5372" width="83.140625" customWidth="1"/>
    <col min="5373" max="5373" width="19.140625" customWidth="1"/>
    <col min="5374" max="5374" width="20.85546875" customWidth="1"/>
    <col min="5375" max="5375" width="19.140625" customWidth="1"/>
    <col min="5376" max="5376" width="19.85546875" customWidth="1"/>
    <col min="5377" max="5377" width="20.28515625" customWidth="1"/>
    <col min="5627" max="5627" width="34" customWidth="1"/>
    <col min="5628" max="5628" width="83.140625" customWidth="1"/>
    <col min="5629" max="5629" width="19.140625" customWidth="1"/>
    <col min="5630" max="5630" width="20.85546875" customWidth="1"/>
    <col min="5631" max="5631" width="19.140625" customWidth="1"/>
    <col min="5632" max="5632" width="19.85546875" customWidth="1"/>
    <col min="5633" max="5633" width="20.28515625" customWidth="1"/>
    <col min="5883" max="5883" width="34" customWidth="1"/>
    <col min="5884" max="5884" width="83.140625" customWidth="1"/>
    <col min="5885" max="5885" width="19.140625" customWidth="1"/>
    <col min="5886" max="5886" width="20.85546875" customWidth="1"/>
    <col min="5887" max="5887" width="19.140625" customWidth="1"/>
    <col min="5888" max="5888" width="19.85546875" customWidth="1"/>
    <col min="5889" max="5889" width="20.28515625" customWidth="1"/>
    <col min="6139" max="6139" width="34" customWidth="1"/>
    <col min="6140" max="6140" width="83.140625" customWidth="1"/>
    <col min="6141" max="6141" width="19.140625" customWidth="1"/>
    <col min="6142" max="6142" width="20.85546875" customWidth="1"/>
    <col min="6143" max="6143" width="19.140625" customWidth="1"/>
    <col min="6144" max="6144" width="19.85546875" customWidth="1"/>
    <col min="6145" max="6145" width="20.28515625" customWidth="1"/>
    <col min="6395" max="6395" width="34" customWidth="1"/>
    <col min="6396" max="6396" width="83.140625" customWidth="1"/>
    <col min="6397" max="6397" width="19.140625" customWidth="1"/>
    <col min="6398" max="6398" width="20.85546875" customWidth="1"/>
    <col min="6399" max="6399" width="19.140625" customWidth="1"/>
    <col min="6400" max="6400" width="19.85546875" customWidth="1"/>
    <col min="6401" max="6401" width="20.28515625" customWidth="1"/>
    <col min="6651" max="6651" width="34" customWidth="1"/>
    <col min="6652" max="6652" width="83.140625" customWidth="1"/>
    <col min="6653" max="6653" width="19.140625" customWidth="1"/>
    <col min="6654" max="6654" width="20.85546875" customWidth="1"/>
    <col min="6655" max="6655" width="19.140625" customWidth="1"/>
    <col min="6656" max="6656" width="19.85546875" customWidth="1"/>
    <col min="6657" max="6657" width="20.28515625" customWidth="1"/>
    <col min="6907" max="6907" width="34" customWidth="1"/>
    <col min="6908" max="6908" width="83.140625" customWidth="1"/>
    <col min="6909" max="6909" width="19.140625" customWidth="1"/>
    <col min="6910" max="6910" width="20.85546875" customWidth="1"/>
    <col min="6911" max="6911" width="19.140625" customWidth="1"/>
    <col min="6912" max="6912" width="19.85546875" customWidth="1"/>
    <col min="6913" max="6913" width="20.28515625" customWidth="1"/>
    <col min="7163" max="7163" width="34" customWidth="1"/>
    <col min="7164" max="7164" width="83.140625" customWidth="1"/>
    <col min="7165" max="7165" width="19.140625" customWidth="1"/>
    <col min="7166" max="7166" width="20.85546875" customWidth="1"/>
    <col min="7167" max="7167" width="19.140625" customWidth="1"/>
    <col min="7168" max="7168" width="19.85546875" customWidth="1"/>
    <col min="7169" max="7169" width="20.28515625" customWidth="1"/>
    <col min="7419" max="7419" width="34" customWidth="1"/>
    <col min="7420" max="7420" width="83.140625" customWidth="1"/>
    <col min="7421" max="7421" width="19.140625" customWidth="1"/>
    <col min="7422" max="7422" width="20.85546875" customWidth="1"/>
    <col min="7423" max="7423" width="19.140625" customWidth="1"/>
    <col min="7424" max="7424" width="19.85546875" customWidth="1"/>
    <col min="7425" max="7425" width="20.28515625" customWidth="1"/>
    <col min="7675" max="7675" width="34" customWidth="1"/>
    <col min="7676" max="7676" width="83.140625" customWidth="1"/>
    <col min="7677" max="7677" width="19.140625" customWidth="1"/>
    <col min="7678" max="7678" width="20.85546875" customWidth="1"/>
    <col min="7679" max="7679" width="19.140625" customWidth="1"/>
    <col min="7680" max="7680" width="19.85546875" customWidth="1"/>
    <col min="7681" max="7681" width="20.28515625" customWidth="1"/>
    <col min="7931" max="7931" width="34" customWidth="1"/>
    <col min="7932" max="7932" width="83.140625" customWidth="1"/>
    <col min="7933" max="7933" width="19.140625" customWidth="1"/>
    <col min="7934" max="7934" width="20.85546875" customWidth="1"/>
    <col min="7935" max="7935" width="19.140625" customWidth="1"/>
    <col min="7936" max="7936" width="19.85546875" customWidth="1"/>
    <col min="7937" max="7937" width="20.28515625" customWidth="1"/>
    <col min="8187" max="8187" width="34" customWidth="1"/>
    <col min="8188" max="8188" width="83.140625" customWidth="1"/>
    <col min="8189" max="8189" width="19.140625" customWidth="1"/>
    <col min="8190" max="8190" width="20.85546875" customWidth="1"/>
    <col min="8191" max="8191" width="19.140625" customWidth="1"/>
    <col min="8192" max="8192" width="19.85546875" customWidth="1"/>
    <col min="8193" max="8193" width="20.28515625" customWidth="1"/>
    <col min="8443" max="8443" width="34" customWidth="1"/>
    <col min="8444" max="8444" width="83.140625" customWidth="1"/>
    <col min="8445" max="8445" width="19.140625" customWidth="1"/>
    <col min="8446" max="8446" width="20.85546875" customWidth="1"/>
    <col min="8447" max="8447" width="19.140625" customWidth="1"/>
    <col min="8448" max="8448" width="19.85546875" customWidth="1"/>
    <col min="8449" max="8449" width="20.28515625" customWidth="1"/>
    <col min="8699" max="8699" width="34" customWidth="1"/>
    <col min="8700" max="8700" width="83.140625" customWidth="1"/>
    <col min="8701" max="8701" width="19.140625" customWidth="1"/>
    <col min="8702" max="8702" width="20.85546875" customWidth="1"/>
    <col min="8703" max="8703" width="19.140625" customWidth="1"/>
    <col min="8704" max="8704" width="19.85546875" customWidth="1"/>
    <col min="8705" max="8705" width="20.28515625" customWidth="1"/>
    <col min="8955" max="8955" width="34" customWidth="1"/>
    <col min="8956" max="8956" width="83.140625" customWidth="1"/>
    <col min="8957" max="8957" width="19.140625" customWidth="1"/>
    <col min="8958" max="8958" width="20.85546875" customWidth="1"/>
    <col min="8959" max="8959" width="19.140625" customWidth="1"/>
    <col min="8960" max="8960" width="19.85546875" customWidth="1"/>
    <col min="8961" max="8961" width="20.28515625" customWidth="1"/>
    <col min="9211" max="9211" width="34" customWidth="1"/>
    <col min="9212" max="9212" width="83.140625" customWidth="1"/>
    <col min="9213" max="9213" width="19.140625" customWidth="1"/>
    <col min="9214" max="9214" width="20.85546875" customWidth="1"/>
    <col min="9215" max="9215" width="19.140625" customWidth="1"/>
    <col min="9216" max="9216" width="19.85546875" customWidth="1"/>
    <col min="9217" max="9217" width="20.28515625" customWidth="1"/>
    <col min="9467" max="9467" width="34" customWidth="1"/>
    <col min="9468" max="9468" width="83.140625" customWidth="1"/>
    <col min="9469" max="9469" width="19.140625" customWidth="1"/>
    <col min="9470" max="9470" width="20.85546875" customWidth="1"/>
    <col min="9471" max="9471" width="19.140625" customWidth="1"/>
    <col min="9472" max="9472" width="19.85546875" customWidth="1"/>
    <col min="9473" max="9473" width="20.28515625" customWidth="1"/>
    <col min="9723" max="9723" width="34" customWidth="1"/>
    <col min="9724" max="9724" width="83.140625" customWidth="1"/>
    <col min="9725" max="9725" width="19.140625" customWidth="1"/>
    <col min="9726" max="9726" width="20.85546875" customWidth="1"/>
    <col min="9727" max="9727" width="19.140625" customWidth="1"/>
    <col min="9728" max="9728" width="19.85546875" customWidth="1"/>
    <col min="9729" max="9729" width="20.28515625" customWidth="1"/>
    <col min="9979" max="9979" width="34" customWidth="1"/>
    <col min="9980" max="9980" width="83.140625" customWidth="1"/>
    <col min="9981" max="9981" width="19.140625" customWidth="1"/>
    <col min="9982" max="9982" width="20.85546875" customWidth="1"/>
    <col min="9983" max="9983" width="19.140625" customWidth="1"/>
    <col min="9984" max="9984" width="19.85546875" customWidth="1"/>
    <col min="9985" max="9985" width="20.28515625" customWidth="1"/>
    <col min="10235" max="10235" width="34" customWidth="1"/>
    <col min="10236" max="10236" width="83.140625" customWidth="1"/>
    <col min="10237" max="10237" width="19.140625" customWidth="1"/>
    <col min="10238" max="10238" width="20.85546875" customWidth="1"/>
    <col min="10239" max="10239" width="19.140625" customWidth="1"/>
    <col min="10240" max="10240" width="19.85546875" customWidth="1"/>
    <col min="10241" max="10241" width="20.28515625" customWidth="1"/>
    <col min="10491" max="10491" width="34" customWidth="1"/>
    <col min="10492" max="10492" width="83.140625" customWidth="1"/>
    <col min="10493" max="10493" width="19.140625" customWidth="1"/>
    <col min="10494" max="10494" width="20.85546875" customWidth="1"/>
    <col min="10495" max="10495" width="19.140625" customWidth="1"/>
    <col min="10496" max="10496" width="19.85546875" customWidth="1"/>
    <col min="10497" max="10497" width="20.28515625" customWidth="1"/>
    <col min="10747" max="10747" width="34" customWidth="1"/>
    <col min="10748" max="10748" width="83.140625" customWidth="1"/>
    <col min="10749" max="10749" width="19.140625" customWidth="1"/>
    <col min="10750" max="10750" width="20.85546875" customWidth="1"/>
    <col min="10751" max="10751" width="19.140625" customWidth="1"/>
    <col min="10752" max="10752" width="19.85546875" customWidth="1"/>
    <col min="10753" max="10753" width="20.28515625" customWidth="1"/>
    <col min="11003" max="11003" width="34" customWidth="1"/>
    <col min="11004" max="11004" width="83.140625" customWidth="1"/>
    <col min="11005" max="11005" width="19.140625" customWidth="1"/>
    <col min="11006" max="11006" width="20.85546875" customWidth="1"/>
    <col min="11007" max="11007" width="19.140625" customWidth="1"/>
    <col min="11008" max="11008" width="19.85546875" customWidth="1"/>
    <col min="11009" max="11009" width="20.28515625" customWidth="1"/>
    <col min="11259" max="11259" width="34" customWidth="1"/>
    <col min="11260" max="11260" width="83.140625" customWidth="1"/>
    <col min="11261" max="11261" width="19.140625" customWidth="1"/>
    <col min="11262" max="11262" width="20.85546875" customWidth="1"/>
    <col min="11263" max="11263" width="19.140625" customWidth="1"/>
    <col min="11264" max="11264" width="19.85546875" customWidth="1"/>
    <col min="11265" max="11265" width="20.28515625" customWidth="1"/>
    <col min="11515" max="11515" width="34" customWidth="1"/>
    <col min="11516" max="11516" width="83.140625" customWidth="1"/>
    <col min="11517" max="11517" width="19.140625" customWidth="1"/>
    <col min="11518" max="11518" width="20.85546875" customWidth="1"/>
    <col min="11519" max="11519" width="19.140625" customWidth="1"/>
    <col min="11520" max="11520" width="19.85546875" customWidth="1"/>
    <col min="11521" max="11521" width="20.28515625" customWidth="1"/>
    <col min="11771" max="11771" width="34" customWidth="1"/>
    <col min="11772" max="11772" width="83.140625" customWidth="1"/>
    <col min="11773" max="11773" width="19.140625" customWidth="1"/>
    <col min="11774" max="11774" width="20.85546875" customWidth="1"/>
    <col min="11775" max="11775" width="19.140625" customWidth="1"/>
    <col min="11776" max="11776" width="19.85546875" customWidth="1"/>
    <col min="11777" max="11777" width="20.28515625" customWidth="1"/>
    <col min="12027" max="12027" width="34" customWidth="1"/>
    <col min="12028" max="12028" width="83.140625" customWidth="1"/>
    <col min="12029" max="12029" width="19.140625" customWidth="1"/>
    <col min="12030" max="12030" width="20.85546875" customWidth="1"/>
    <col min="12031" max="12031" width="19.140625" customWidth="1"/>
    <col min="12032" max="12032" width="19.85546875" customWidth="1"/>
    <col min="12033" max="12033" width="20.28515625" customWidth="1"/>
    <col min="12283" max="12283" width="34" customWidth="1"/>
    <col min="12284" max="12284" width="83.140625" customWidth="1"/>
    <col min="12285" max="12285" width="19.140625" customWidth="1"/>
    <col min="12286" max="12286" width="20.85546875" customWidth="1"/>
    <col min="12287" max="12287" width="19.140625" customWidth="1"/>
    <col min="12288" max="12288" width="19.85546875" customWidth="1"/>
    <col min="12289" max="12289" width="20.28515625" customWidth="1"/>
    <col min="12539" max="12539" width="34" customWidth="1"/>
    <col min="12540" max="12540" width="83.140625" customWidth="1"/>
    <col min="12541" max="12541" width="19.140625" customWidth="1"/>
    <col min="12542" max="12542" width="20.85546875" customWidth="1"/>
    <col min="12543" max="12543" width="19.140625" customWidth="1"/>
    <col min="12544" max="12544" width="19.85546875" customWidth="1"/>
    <col min="12545" max="12545" width="20.28515625" customWidth="1"/>
    <col min="12795" max="12795" width="34" customWidth="1"/>
    <col min="12796" max="12796" width="83.140625" customWidth="1"/>
    <col min="12797" max="12797" width="19.140625" customWidth="1"/>
    <col min="12798" max="12798" width="20.85546875" customWidth="1"/>
    <col min="12799" max="12799" width="19.140625" customWidth="1"/>
    <col min="12800" max="12800" width="19.85546875" customWidth="1"/>
    <col min="12801" max="12801" width="20.28515625" customWidth="1"/>
    <col min="13051" max="13051" width="34" customWidth="1"/>
    <col min="13052" max="13052" width="83.140625" customWidth="1"/>
    <col min="13053" max="13053" width="19.140625" customWidth="1"/>
    <col min="13054" max="13054" width="20.85546875" customWidth="1"/>
    <col min="13055" max="13055" width="19.140625" customWidth="1"/>
    <col min="13056" max="13056" width="19.85546875" customWidth="1"/>
    <col min="13057" max="13057" width="20.28515625" customWidth="1"/>
    <col min="13307" max="13307" width="34" customWidth="1"/>
    <col min="13308" max="13308" width="83.140625" customWidth="1"/>
    <col min="13309" max="13309" width="19.140625" customWidth="1"/>
    <col min="13310" max="13310" width="20.85546875" customWidth="1"/>
    <col min="13311" max="13311" width="19.140625" customWidth="1"/>
    <col min="13312" max="13312" width="19.85546875" customWidth="1"/>
    <col min="13313" max="13313" width="20.28515625" customWidth="1"/>
    <col min="13563" max="13563" width="34" customWidth="1"/>
    <col min="13564" max="13564" width="83.140625" customWidth="1"/>
    <col min="13565" max="13565" width="19.140625" customWidth="1"/>
    <col min="13566" max="13566" width="20.85546875" customWidth="1"/>
    <col min="13567" max="13567" width="19.140625" customWidth="1"/>
    <col min="13568" max="13568" width="19.85546875" customWidth="1"/>
    <col min="13569" max="13569" width="20.28515625" customWidth="1"/>
    <col min="13819" max="13819" width="34" customWidth="1"/>
    <col min="13820" max="13820" width="83.140625" customWidth="1"/>
    <col min="13821" max="13821" width="19.140625" customWidth="1"/>
    <col min="13822" max="13822" width="20.85546875" customWidth="1"/>
    <col min="13823" max="13823" width="19.140625" customWidth="1"/>
    <col min="13824" max="13824" width="19.85546875" customWidth="1"/>
    <col min="13825" max="13825" width="20.28515625" customWidth="1"/>
    <col min="14075" max="14075" width="34" customWidth="1"/>
    <col min="14076" max="14076" width="83.140625" customWidth="1"/>
    <col min="14077" max="14077" width="19.140625" customWidth="1"/>
    <col min="14078" max="14078" width="20.85546875" customWidth="1"/>
    <col min="14079" max="14079" width="19.140625" customWidth="1"/>
    <col min="14080" max="14080" width="19.85546875" customWidth="1"/>
    <col min="14081" max="14081" width="20.28515625" customWidth="1"/>
    <col min="14331" max="14331" width="34" customWidth="1"/>
    <col min="14332" max="14332" width="83.140625" customWidth="1"/>
    <col min="14333" max="14333" width="19.140625" customWidth="1"/>
    <col min="14334" max="14334" width="20.85546875" customWidth="1"/>
    <col min="14335" max="14335" width="19.140625" customWidth="1"/>
    <col min="14336" max="14336" width="19.85546875" customWidth="1"/>
    <col min="14337" max="14337" width="20.28515625" customWidth="1"/>
    <col min="14587" max="14587" width="34" customWidth="1"/>
    <col min="14588" max="14588" width="83.140625" customWidth="1"/>
    <col min="14589" max="14589" width="19.140625" customWidth="1"/>
    <col min="14590" max="14590" width="20.85546875" customWidth="1"/>
    <col min="14591" max="14591" width="19.140625" customWidth="1"/>
    <col min="14592" max="14592" width="19.85546875" customWidth="1"/>
    <col min="14593" max="14593" width="20.28515625" customWidth="1"/>
    <col min="14843" max="14843" width="34" customWidth="1"/>
    <col min="14844" max="14844" width="83.140625" customWidth="1"/>
    <col min="14845" max="14845" width="19.140625" customWidth="1"/>
    <col min="14846" max="14846" width="20.85546875" customWidth="1"/>
    <col min="14847" max="14847" width="19.140625" customWidth="1"/>
    <col min="14848" max="14848" width="19.85546875" customWidth="1"/>
    <col min="14849" max="14849" width="20.28515625" customWidth="1"/>
    <col min="15099" max="15099" width="34" customWidth="1"/>
    <col min="15100" max="15100" width="83.140625" customWidth="1"/>
    <col min="15101" max="15101" width="19.140625" customWidth="1"/>
    <col min="15102" max="15102" width="20.85546875" customWidth="1"/>
    <col min="15103" max="15103" width="19.140625" customWidth="1"/>
    <col min="15104" max="15104" width="19.85546875" customWidth="1"/>
    <col min="15105" max="15105" width="20.28515625" customWidth="1"/>
    <col min="15355" max="15355" width="34" customWidth="1"/>
    <col min="15356" max="15356" width="83.140625" customWidth="1"/>
    <col min="15357" max="15357" width="19.140625" customWidth="1"/>
    <col min="15358" max="15358" width="20.85546875" customWidth="1"/>
    <col min="15359" max="15359" width="19.140625" customWidth="1"/>
    <col min="15360" max="15360" width="19.85546875" customWidth="1"/>
    <col min="15361" max="15361" width="20.28515625" customWidth="1"/>
    <col min="15611" max="15611" width="34" customWidth="1"/>
    <col min="15612" max="15612" width="83.140625" customWidth="1"/>
    <col min="15613" max="15613" width="19.140625" customWidth="1"/>
    <col min="15614" max="15614" width="20.85546875" customWidth="1"/>
    <col min="15615" max="15615" width="19.140625" customWidth="1"/>
    <col min="15616" max="15616" width="19.85546875" customWidth="1"/>
    <col min="15617" max="15617" width="20.28515625" customWidth="1"/>
    <col min="15867" max="15867" width="34" customWidth="1"/>
    <col min="15868" max="15868" width="83.140625" customWidth="1"/>
    <col min="15869" max="15869" width="19.140625" customWidth="1"/>
    <col min="15870" max="15870" width="20.85546875" customWidth="1"/>
    <col min="15871" max="15871" width="19.140625" customWidth="1"/>
    <col min="15872" max="15872" width="19.85546875" customWidth="1"/>
    <col min="15873" max="15873" width="20.28515625" customWidth="1"/>
    <col min="16123" max="16123" width="34" customWidth="1"/>
    <col min="16124" max="16124" width="83.140625" customWidth="1"/>
    <col min="16125" max="16125" width="19.140625" customWidth="1"/>
    <col min="16126" max="16126" width="20.85546875" customWidth="1"/>
    <col min="16127" max="16127" width="19.140625" customWidth="1"/>
    <col min="16128" max="16128" width="19.85546875" customWidth="1"/>
    <col min="16129" max="16129" width="20.28515625" customWidth="1"/>
  </cols>
  <sheetData>
    <row r="1" spans="1:10" x14ac:dyDescent="0.3">
      <c r="H1" s="79"/>
      <c r="I1" s="79"/>
      <c r="J1" s="32" t="s">
        <v>98</v>
      </c>
    </row>
    <row r="2" spans="1:10" ht="18" customHeight="1" x14ac:dyDescent="0.3">
      <c r="A2" s="90" t="s">
        <v>0</v>
      </c>
      <c r="B2" s="90"/>
      <c r="C2" s="90"/>
      <c r="D2" s="90"/>
      <c r="E2" s="90"/>
      <c r="F2" s="90"/>
      <c r="G2" s="90"/>
      <c r="H2" s="90"/>
      <c r="I2" s="90"/>
      <c r="J2" s="90"/>
    </row>
    <row r="3" spans="1:10" ht="18" customHeight="1" x14ac:dyDescent="0.3">
      <c r="A3" s="90" t="s">
        <v>203</v>
      </c>
      <c r="B3" s="90"/>
      <c r="C3" s="90"/>
      <c r="D3" s="90"/>
      <c r="E3" s="90"/>
      <c r="F3" s="90"/>
      <c r="G3" s="90"/>
      <c r="H3" s="90"/>
      <c r="I3" s="90"/>
      <c r="J3" s="90"/>
    </row>
    <row r="4" spans="1:10" x14ac:dyDescent="0.3">
      <c r="A4" s="58"/>
      <c r="B4" s="58"/>
      <c r="C4" s="58"/>
      <c r="D4" s="59"/>
      <c r="E4" s="58"/>
      <c r="F4" s="60"/>
      <c r="G4" s="61"/>
      <c r="H4" s="19"/>
      <c r="J4" s="1"/>
    </row>
    <row r="5" spans="1:10" ht="26.45" customHeight="1" x14ac:dyDescent="0.25">
      <c r="A5" s="80" t="s">
        <v>1</v>
      </c>
      <c r="B5" s="80" t="s">
        <v>2</v>
      </c>
      <c r="C5" s="82" t="s">
        <v>144</v>
      </c>
      <c r="D5" s="80" t="s">
        <v>145</v>
      </c>
      <c r="E5" s="82" t="s">
        <v>174</v>
      </c>
      <c r="F5" s="84" t="s">
        <v>147</v>
      </c>
      <c r="G5" s="80" t="s">
        <v>150</v>
      </c>
      <c r="H5" s="86" t="s">
        <v>146</v>
      </c>
      <c r="I5" s="88" t="s">
        <v>149</v>
      </c>
      <c r="J5" s="89"/>
    </row>
    <row r="6" spans="1:10" ht="54.6" customHeight="1" x14ac:dyDescent="0.25">
      <c r="A6" s="81"/>
      <c r="B6" s="81"/>
      <c r="C6" s="83"/>
      <c r="D6" s="81"/>
      <c r="E6" s="83"/>
      <c r="F6" s="85"/>
      <c r="G6" s="81"/>
      <c r="H6" s="87"/>
      <c r="I6" s="4" t="s">
        <v>148</v>
      </c>
      <c r="J6" s="30" t="s">
        <v>139</v>
      </c>
    </row>
    <row r="7" spans="1:10" x14ac:dyDescent="0.3">
      <c r="A7" s="62"/>
      <c r="B7" s="63" t="s">
        <v>3</v>
      </c>
      <c r="C7" s="11">
        <f>SUM(C8,C30)</f>
        <v>6509380.3699999992</v>
      </c>
      <c r="D7" s="11">
        <f t="shared" ref="D7:I7" si="0">SUM(D8,D30)</f>
        <v>337327.23</v>
      </c>
      <c r="E7" s="11">
        <f>SUM(E8,E30)</f>
        <v>6846707.5999999996</v>
      </c>
      <c r="F7" s="25">
        <f t="shared" si="0"/>
        <v>7256548.54</v>
      </c>
      <c r="G7" s="48">
        <f t="shared" ref="G7:G28" si="1">F7/E7*100</f>
        <v>105.98595652018206</v>
      </c>
      <c r="H7" s="20">
        <f t="shared" ref="H7" si="2">SUM(H8,H30)</f>
        <v>8069166.3799999999</v>
      </c>
      <c r="I7" s="5">
        <f t="shared" si="0"/>
        <v>-812617.83999999927</v>
      </c>
      <c r="J7" s="31"/>
    </row>
    <row r="8" spans="1:10" x14ac:dyDescent="0.3">
      <c r="A8" s="62"/>
      <c r="B8" s="63" t="s">
        <v>99</v>
      </c>
      <c r="C8" s="11">
        <f>SUM(C9,C10,C12,C20,C28,C29)</f>
        <v>5766997.0599999996</v>
      </c>
      <c r="D8" s="11">
        <f t="shared" ref="D8:I8" si="3">SUM(D9,D10,D12,D20,D28,D29)</f>
        <v>237093</v>
      </c>
      <c r="E8" s="11">
        <f t="shared" si="3"/>
        <v>6004090.0599999996</v>
      </c>
      <c r="F8" s="25">
        <f t="shared" si="3"/>
        <v>6351736.7300000004</v>
      </c>
      <c r="G8" s="48">
        <f t="shared" si="1"/>
        <v>105.79016414687159</v>
      </c>
      <c r="H8" s="20">
        <f t="shared" ref="H8" si="4">SUM(H9,H10,H12,H20,H28,H29)</f>
        <v>6946175.3200000003</v>
      </c>
      <c r="I8" s="5">
        <f t="shared" si="3"/>
        <v>-594438.58999999927</v>
      </c>
      <c r="J8" s="31"/>
    </row>
    <row r="9" spans="1:10" ht="204" customHeight="1" x14ac:dyDescent="0.25">
      <c r="A9" s="39" t="s">
        <v>4</v>
      </c>
      <c r="B9" s="40" t="s">
        <v>5</v>
      </c>
      <c r="C9" s="12">
        <v>3903705</v>
      </c>
      <c r="D9" s="7">
        <v>112949</v>
      </c>
      <c r="E9" s="12">
        <f>D9+C9</f>
        <v>4016654</v>
      </c>
      <c r="F9" s="21">
        <v>4274630.4000000004</v>
      </c>
      <c r="G9" s="50">
        <f t="shared" si="1"/>
        <v>106.42266921671622</v>
      </c>
      <c r="H9" s="21">
        <v>4968928.6399999997</v>
      </c>
      <c r="I9" s="7">
        <f>F9-H9</f>
        <v>-694298.23999999929</v>
      </c>
      <c r="J9" s="46" t="s">
        <v>193</v>
      </c>
    </row>
    <row r="10" spans="1:10" ht="56.25" x14ac:dyDescent="0.25">
      <c r="A10" s="37" t="s">
        <v>6</v>
      </c>
      <c r="B10" s="38" t="s">
        <v>7</v>
      </c>
      <c r="C10" s="11">
        <f>C11</f>
        <v>32378.46</v>
      </c>
      <c r="D10" s="11">
        <f>D11</f>
        <v>0</v>
      </c>
      <c r="E10" s="11">
        <f>E11</f>
        <v>32378.46</v>
      </c>
      <c r="F10" s="25">
        <f>F11</f>
        <v>37362.75</v>
      </c>
      <c r="G10" s="48">
        <f t="shared" si="1"/>
        <v>115.39384516743539</v>
      </c>
      <c r="H10" s="22">
        <f>H11</f>
        <v>30408.44</v>
      </c>
      <c r="I10" s="8">
        <f>I11</f>
        <v>6954.3100000000013</v>
      </c>
      <c r="J10" s="33"/>
    </row>
    <row r="11" spans="1:10" ht="60" customHeight="1" x14ac:dyDescent="0.25">
      <c r="A11" s="39" t="s">
        <v>8</v>
      </c>
      <c r="B11" s="40" t="s">
        <v>9</v>
      </c>
      <c r="C11" s="12">
        <v>32378.46</v>
      </c>
      <c r="D11" s="7">
        <v>0</v>
      </c>
      <c r="E11" s="12">
        <f>D11+C11</f>
        <v>32378.46</v>
      </c>
      <c r="F11" s="21">
        <v>37362.75</v>
      </c>
      <c r="G11" s="50">
        <f t="shared" si="1"/>
        <v>115.39384516743539</v>
      </c>
      <c r="H11" s="23">
        <v>30408.44</v>
      </c>
      <c r="I11" s="9">
        <f>F11-H11</f>
        <v>6954.3100000000013</v>
      </c>
      <c r="J11" s="46" t="s">
        <v>178</v>
      </c>
    </row>
    <row r="12" spans="1:10" x14ac:dyDescent="0.25">
      <c r="A12" s="37" t="s">
        <v>10</v>
      </c>
      <c r="B12" s="38" t="s">
        <v>11</v>
      </c>
      <c r="C12" s="11">
        <f>C13+C17+C18+C19</f>
        <v>1358570</v>
      </c>
      <c r="D12" s="11">
        <f t="shared" ref="D12:F12" si="5">D13+D17+D18+D19</f>
        <v>76774</v>
      </c>
      <c r="E12" s="11">
        <f t="shared" si="5"/>
        <v>1435344</v>
      </c>
      <c r="F12" s="25">
        <f t="shared" si="5"/>
        <v>1472659.7899999998</v>
      </c>
      <c r="G12" s="64">
        <f t="shared" si="1"/>
        <v>102.59978026173515</v>
      </c>
      <c r="H12" s="20">
        <f t="shared" ref="H12" si="6">H13+H17+H18+H19</f>
        <v>1438709.54</v>
      </c>
      <c r="I12" s="20">
        <f t="shared" ref="I12" si="7">I13+I17+I18+I19</f>
        <v>33950.249999999971</v>
      </c>
      <c r="J12" s="33"/>
    </row>
    <row r="13" spans="1:10" ht="44.45" customHeight="1" x14ac:dyDescent="0.25">
      <c r="A13" s="39" t="s">
        <v>12</v>
      </c>
      <c r="B13" s="40" t="s">
        <v>13</v>
      </c>
      <c r="C13" s="12">
        <f t="shared" ref="C13:D13" si="8">SUM(C14:C16)</f>
        <v>1280200</v>
      </c>
      <c r="D13" s="12">
        <f t="shared" si="8"/>
        <v>76774</v>
      </c>
      <c r="E13" s="12">
        <f>E14+E15</f>
        <v>1356974</v>
      </c>
      <c r="F13" s="21">
        <f>SUM(F14:F16)</f>
        <v>1398530.7999999998</v>
      </c>
      <c r="G13" s="50">
        <f t="shared" si="1"/>
        <v>103.06246103462556</v>
      </c>
      <c r="H13" s="24">
        <f>SUM(H14:H16)</f>
        <v>1317876.42</v>
      </c>
      <c r="I13" s="7">
        <f>I14+I15+I16</f>
        <v>80654.379999999976</v>
      </c>
      <c r="J13" s="71"/>
    </row>
    <row r="14" spans="1:10" s="3" customFormat="1" ht="56.25" x14ac:dyDescent="0.3">
      <c r="A14" s="42" t="s">
        <v>105</v>
      </c>
      <c r="B14" s="43" t="s">
        <v>194</v>
      </c>
      <c r="C14" s="12">
        <v>832100</v>
      </c>
      <c r="D14" s="7">
        <v>8874</v>
      </c>
      <c r="E14" s="12">
        <f>SUM(C14:D14)</f>
        <v>840974</v>
      </c>
      <c r="F14" s="21">
        <v>860592.25</v>
      </c>
      <c r="G14" s="50">
        <f t="shared" si="1"/>
        <v>102.33280101406226</v>
      </c>
      <c r="H14" s="21">
        <v>851074.13</v>
      </c>
      <c r="I14" s="7">
        <f t="shared" ref="I14:I16" si="9">F14-H14</f>
        <v>9518.1199999999953</v>
      </c>
      <c r="J14" s="72" t="s">
        <v>177</v>
      </c>
    </row>
    <row r="15" spans="1:10" s="3" customFormat="1" ht="84.75" customHeight="1" x14ac:dyDescent="0.3">
      <c r="A15" s="42" t="s">
        <v>106</v>
      </c>
      <c r="B15" s="43" t="s">
        <v>195</v>
      </c>
      <c r="C15" s="12">
        <v>448100</v>
      </c>
      <c r="D15" s="7">
        <v>67900</v>
      </c>
      <c r="E15" s="12">
        <f>SUM(C15:D15)</f>
        <v>516000</v>
      </c>
      <c r="F15" s="21">
        <v>537937.86</v>
      </c>
      <c r="G15" s="50">
        <f t="shared" si="1"/>
        <v>104.25152325581395</v>
      </c>
      <c r="H15" s="21">
        <v>466802.38</v>
      </c>
      <c r="I15" s="7">
        <f t="shared" si="9"/>
        <v>71135.479999999981</v>
      </c>
      <c r="J15" s="72" t="s">
        <v>177</v>
      </c>
    </row>
    <row r="16" spans="1:10" s="3" customFormat="1" ht="75" x14ac:dyDescent="0.3">
      <c r="A16" s="44" t="s">
        <v>107</v>
      </c>
      <c r="B16" s="10" t="s">
        <v>108</v>
      </c>
      <c r="C16" s="12">
        <v>0</v>
      </c>
      <c r="D16" s="7">
        <v>0</v>
      </c>
      <c r="E16" s="12">
        <v>0</v>
      </c>
      <c r="F16" s="21">
        <v>0.69</v>
      </c>
      <c r="G16" s="50">
        <v>0</v>
      </c>
      <c r="H16" s="21">
        <v>-0.09</v>
      </c>
      <c r="I16" s="7">
        <f t="shared" si="9"/>
        <v>0.77999999999999992</v>
      </c>
      <c r="J16" s="72" t="s">
        <v>176</v>
      </c>
    </row>
    <row r="17" spans="1:11" ht="56.25" x14ac:dyDescent="0.25">
      <c r="A17" s="39" t="s">
        <v>14</v>
      </c>
      <c r="B17" s="40" t="s">
        <v>15</v>
      </c>
      <c r="C17" s="12">
        <v>0</v>
      </c>
      <c r="D17" s="7">
        <v>0</v>
      </c>
      <c r="E17" s="12">
        <f t="shared" ref="E17:E19" si="10">D17+C17</f>
        <v>0</v>
      </c>
      <c r="F17" s="21">
        <v>2282.0700000000002</v>
      </c>
      <c r="G17" s="50">
        <v>0</v>
      </c>
      <c r="H17" s="21">
        <v>40368.61</v>
      </c>
      <c r="I17" s="7">
        <f t="shared" ref="I17:I19" si="11">F17-H17</f>
        <v>-38086.54</v>
      </c>
      <c r="J17" s="46" t="s">
        <v>192</v>
      </c>
    </row>
    <row r="18" spans="1:11" x14ac:dyDescent="0.25">
      <c r="A18" s="39" t="s">
        <v>16</v>
      </c>
      <c r="B18" s="40" t="s">
        <v>17</v>
      </c>
      <c r="C18" s="12">
        <v>1286</v>
      </c>
      <c r="D18" s="7">
        <v>0</v>
      </c>
      <c r="E18" s="12">
        <f t="shared" si="10"/>
        <v>1286</v>
      </c>
      <c r="F18" s="21">
        <v>399.13</v>
      </c>
      <c r="G18" s="50">
        <f t="shared" si="1"/>
        <v>31.036547433903579</v>
      </c>
      <c r="H18" s="21">
        <v>191.36</v>
      </c>
      <c r="I18" s="7">
        <f t="shared" si="11"/>
        <v>207.76999999999998</v>
      </c>
      <c r="J18" s="46" t="s">
        <v>191</v>
      </c>
    </row>
    <row r="19" spans="1:11" ht="94.15" customHeight="1" x14ac:dyDescent="0.25">
      <c r="A19" s="39" t="s">
        <v>18</v>
      </c>
      <c r="B19" s="40" t="s">
        <v>19</v>
      </c>
      <c r="C19" s="12">
        <v>77084</v>
      </c>
      <c r="D19" s="7">
        <v>0</v>
      </c>
      <c r="E19" s="12">
        <f t="shared" si="10"/>
        <v>77084</v>
      </c>
      <c r="F19" s="21">
        <v>71447.789999999994</v>
      </c>
      <c r="G19" s="50">
        <f t="shared" si="1"/>
        <v>92.688223236988208</v>
      </c>
      <c r="H19" s="23">
        <v>80273.149999999994</v>
      </c>
      <c r="I19" s="9">
        <f t="shared" si="11"/>
        <v>-8825.36</v>
      </c>
      <c r="J19" s="46" t="s">
        <v>190</v>
      </c>
    </row>
    <row r="20" spans="1:11" x14ac:dyDescent="0.25">
      <c r="A20" s="37" t="s">
        <v>20</v>
      </c>
      <c r="B20" s="38" t="s">
        <v>21</v>
      </c>
      <c r="C20" s="11">
        <f>C21+C22+C25</f>
        <v>428149.6</v>
      </c>
      <c r="D20" s="11">
        <f>D21+D22+D25</f>
        <v>27370</v>
      </c>
      <c r="E20" s="11">
        <f>E21+E22+E25</f>
        <v>455519.6</v>
      </c>
      <c r="F20" s="25">
        <f>F21+F22+F25</f>
        <v>493467.31</v>
      </c>
      <c r="G20" s="48">
        <f t="shared" si="1"/>
        <v>108.33064263316004</v>
      </c>
      <c r="H20" s="25">
        <f>H21+H22+H25</f>
        <v>449284.20999999996</v>
      </c>
      <c r="I20" s="25">
        <f>I21+I22+I25</f>
        <v>44183.100000000006</v>
      </c>
      <c r="J20" s="33"/>
    </row>
    <row r="21" spans="1:11" ht="198.6" customHeight="1" x14ac:dyDescent="0.25">
      <c r="A21" s="39" t="s">
        <v>22</v>
      </c>
      <c r="B21" s="40" t="s">
        <v>23</v>
      </c>
      <c r="C21" s="12">
        <v>99082</v>
      </c>
      <c r="D21" s="7">
        <v>27370</v>
      </c>
      <c r="E21" s="12">
        <f t="shared" ref="E21:E28" si="12">D21+C21</f>
        <v>126452</v>
      </c>
      <c r="F21" s="21">
        <v>145419.63</v>
      </c>
      <c r="G21" s="50">
        <f t="shared" si="1"/>
        <v>114.99986556163604</v>
      </c>
      <c r="H21" s="21">
        <v>113537.16</v>
      </c>
      <c r="I21" s="7">
        <f t="shared" ref="I21:I29" si="13">F21-H21</f>
        <v>31882.47</v>
      </c>
      <c r="J21" s="46" t="s">
        <v>199</v>
      </c>
    </row>
    <row r="22" spans="1:11" ht="56.45" customHeight="1" x14ac:dyDescent="0.25">
      <c r="A22" s="39" t="s">
        <v>123</v>
      </c>
      <c r="B22" s="40" t="s">
        <v>120</v>
      </c>
      <c r="C22" s="12">
        <f>SUM(C23:C24)</f>
        <v>127869.6</v>
      </c>
      <c r="D22" s="12">
        <f>SUM(D23:D24)</f>
        <v>0</v>
      </c>
      <c r="E22" s="12">
        <f t="shared" si="12"/>
        <v>127869.6</v>
      </c>
      <c r="F22" s="12">
        <f t="shared" ref="F22:I22" si="14">SUM(F23:F24)</f>
        <v>138013.78999999998</v>
      </c>
      <c r="G22" s="50">
        <f t="shared" si="1"/>
        <v>107.93323041598626</v>
      </c>
      <c r="H22" s="6">
        <f t="shared" ref="H22" si="15">SUM(H23:H24)</f>
        <v>133487.79999999999</v>
      </c>
      <c r="I22" s="6">
        <f t="shared" si="14"/>
        <v>4525.9899999999907</v>
      </c>
      <c r="J22" s="46"/>
    </row>
    <row r="23" spans="1:11" ht="41.45" customHeight="1" x14ac:dyDescent="0.25">
      <c r="A23" s="39" t="s">
        <v>124</v>
      </c>
      <c r="B23" s="41" t="s">
        <v>121</v>
      </c>
      <c r="C23" s="36">
        <v>54751.4</v>
      </c>
      <c r="D23" s="7">
        <v>0</v>
      </c>
      <c r="E23" s="12">
        <f t="shared" si="12"/>
        <v>54751.4</v>
      </c>
      <c r="F23" s="21">
        <v>61513.5</v>
      </c>
      <c r="G23" s="50">
        <f t="shared" si="1"/>
        <v>112.3505517667128</v>
      </c>
      <c r="H23" s="21">
        <v>57275.89</v>
      </c>
      <c r="I23" s="7">
        <f t="shared" si="13"/>
        <v>4237.6100000000006</v>
      </c>
      <c r="J23" s="46" t="s">
        <v>198</v>
      </c>
    </row>
    <row r="24" spans="1:11" ht="93.75" x14ac:dyDescent="0.25">
      <c r="A24" s="39" t="s">
        <v>125</v>
      </c>
      <c r="B24" s="41" t="s">
        <v>122</v>
      </c>
      <c r="C24" s="36">
        <v>73118.2</v>
      </c>
      <c r="D24" s="7">
        <v>0</v>
      </c>
      <c r="E24" s="12">
        <f t="shared" si="12"/>
        <v>73118.2</v>
      </c>
      <c r="F24" s="21">
        <v>76500.289999999994</v>
      </c>
      <c r="G24" s="50">
        <f t="shared" si="1"/>
        <v>104.62551047482023</v>
      </c>
      <c r="H24" s="21">
        <v>76211.91</v>
      </c>
      <c r="I24" s="7">
        <f t="shared" si="13"/>
        <v>288.3799999999901</v>
      </c>
      <c r="J24" s="46" t="s">
        <v>189</v>
      </c>
    </row>
    <row r="25" spans="1:11" ht="29.45" customHeight="1" x14ac:dyDescent="0.3">
      <c r="A25" s="39" t="s">
        <v>24</v>
      </c>
      <c r="B25" s="51" t="s">
        <v>25</v>
      </c>
      <c r="C25" s="12">
        <f>SUM(C26:C27)</f>
        <v>201198</v>
      </c>
      <c r="D25" s="12">
        <f>SUM(D26:D27)</f>
        <v>0</v>
      </c>
      <c r="E25" s="12">
        <f>SUM(E26:E27)</f>
        <v>201198</v>
      </c>
      <c r="F25" s="21">
        <f>SUM(F26:F27)</f>
        <v>210033.89</v>
      </c>
      <c r="G25" s="50">
        <f t="shared" si="1"/>
        <v>104.39163908189943</v>
      </c>
      <c r="H25" s="24">
        <f>SUM(H26:H27)</f>
        <v>202259.25</v>
      </c>
      <c r="I25" s="7">
        <f>SUM(I26:I27)</f>
        <v>7774.6400000000103</v>
      </c>
      <c r="J25" s="33"/>
      <c r="K25" s="28"/>
    </row>
    <row r="26" spans="1:11" s="3" customFormat="1" ht="75" x14ac:dyDescent="0.3">
      <c r="A26" s="52" t="s">
        <v>101</v>
      </c>
      <c r="B26" s="41" t="s">
        <v>102</v>
      </c>
      <c r="C26" s="36">
        <v>174280</v>
      </c>
      <c r="D26" s="7">
        <v>0</v>
      </c>
      <c r="E26" s="12">
        <f>SUM(C26:D26)</f>
        <v>174280</v>
      </c>
      <c r="F26" s="26">
        <v>180855.63</v>
      </c>
      <c r="G26" s="50">
        <f t="shared" si="1"/>
        <v>103.7730261647923</v>
      </c>
      <c r="H26" s="26">
        <v>176248.9</v>
      </c>
      <c r="I26" s="7">
        <f t="shared" si="13"/>
        <v>4606.7300000000105</v>
      </c>
      <c r="J26" s="33" t="s">
        <v>196</v>
      </c>
      <c r="K26" s="28"/>
    </row>
    <row r="27" spans="1:11" s="3" customFormat="1" ht="93" customHeight="1" x14ac:dyDescent="0.3">
      <c r="A27" s="52" t="s">
        <v>103</v>
      </c>
      <c r="B27" s="41" t="s">
        <v>104</v>
      </c>
      <c r="C27" s="36">
        <v>26918</v>
      </c>
      <c r="D27" s="7">
        <v>0</v>
      </c>
      <c r="E27" s="12">
        <f>SUM(C27:D27)</f>
        <v>26918</v>
      </c>
      <c r="F27" s="26">
        <v>29178.26</v>
      </c>
      <c r="G27" s="50">
        <f t="shared" si="1"/>
        <v>108.39683483171112</v>
      </c>
      <c r="H27" s="26">
        <v>26010.35</v>
      </c>
      <c r="I27" s="7">
        <f t="shared" si="13"/>
        <v>3167.91</v>
      </c>
      <c r="J27" s="46" t="s">
        <v>189</v>
      </c>
      <c r="K27" s="28"/>
    </row>
    <row r="28" spans="1:11" ht="37.5" x14ac:dyDescent="0.3">
      <c r="A28" s="37" t="s">
        <v>26</v>
      </c>
      <c r="B28" s="38" t="s">
        <v>27</v>
      </c>
      <c r="C28" s="11">
        <v>44194</v>
      </c>
      <c r="D28" s="11">
        <v>20000</v>
      </c>
      <c r="E28" s="11">
        <f t="shared" si="12"/>
        <v>64194</v>
      </c>
      <c r="F28" s="25">
        <v>73629.039999999994</v>
      </c>
      <c r="G28" s="48">
        <f t="shared" si="1"/>
        <v>114.69769760413743</v>
      </c>
      <c r="H28" s="25">
        <v>58857.71</v>
      </c>
      <c r="I28" s="11">
        <f t="shared" si="13"/>
        <v>14771.329999999994</v>
      </c>
      <c r="J28" s="46" t="s">
        <v>188</v>
      </c>
      <c r="K28" s="28"/>
    </row>
    <row r="29" spans="1:11" ht="56.25" x14ac:dyDescent="0.3">
      <c r="A29" s="37" t="s">
        <v>28</v>
      </c>
      <c r="B29" s="38" t="s">
        <v>29</v>
      </c>
      <c r="C29" s="11">
        <v>0</v>
      </c>
      <c r="D29" s="11">
        <v>0</v>
      </c>
      <c r="E29" s="11">
        <f>D29+C29</f>
        <v>0</v>
      </c>
      <c r="F29" s="25">
        <v>-12.56</v>
      </c>
      <c r="G29" s="48">
        <v>0</v>
      </c>
      <c r="H29" s="22">
        <v>-13.22</v>
      </c>
      <c r="I29" s="8">
        <f t="shared" si="13"/>
        <v>0.66000000000000014</v>
      </c>
      <c r="J29" s="46" t="s">
        <v>175</v>
      </c>
      <c r="K29" s="28"/>
    </row>
    <row r="30" spans="1:11" x14ac:dyDescent="0.3">
      <c r="A30" s="37"/>
      <c r="B30" s="38" t="s">
        <v>100</v>
      </c>
      <c r="C30" s="11">
        <f>C31+C41+C43+C47+C57+C63</f>
        <v>742383.30999999982</v>
      </c>
      <c r="D30" s="11">
        <f>D31+D41+D43+D47+D57+D63</f>
        <v>100234.23000000001</v>
      </c>
      <c r="E30" s="11">
        <f>E31+E41+E43+E47+E57+E63</f>
        <v>842617.5399999998</v>
      </c>
      <c r="F30" s="25">
        <f>F31+F41+F43+F47+F57+F63</f>
        <v>904811.80999999994</v>
      </c>
      <c r="G30" s="48">
        <f t="shared" ref="G30:G37" si="16">F30/E30*100</f>
        <v>107.38107943967083</v>
      </c>
      <c r="H30" s="20">
        <f>H31+H41+H43+H47+H57+H63</f>
        <v>1122991.0599999998</v>
      </c>
      <c r="I30" s="20">
        <f>I31+I41+I43+I47+I57+I63</f>
        <v>-218179.25</v>
      </c>
      <c r="J30" s="33"/>
      <c r="K30" s="28"/>
    </row>
    <row r="31" spans="1:11" ht="56.25" x14ac:dyDescent="0.3">
      <c r="A31" s="37" t="s">
        <v>30</v>
      </c>
      <c r="B31" s="38" t="s">
        <v>31</v>
      </c>
      <c r="C31" s="11">
        <f>SUM(C32:C40)</f>
        <v>659768.16999999993</v>
      </c>
      <c r="D31" s="11">
        <f>SUM(D32:D40)</f>
        <v>18684.32</v>
      </c>
      <c r="E31" s="11">
        <f>SUM(E32:E40)</f>
        <v>678452.48999999987</v>
      </c>
      <c r="F31" s="25">
        <f>SUM(F32:F40)</f>
        <v>707752.15999999992</v>
      </c>
      <c r="G31" s="48">
        <f t="shared" si="16"/>
        <v>104.31860306091589</v>
      </c>
      <c r="H31" s="25">
        <f>SUM(H32:H40)</f>
        <v>735253.39</v>
      </c>
      <c r="I31" s="25">
        <f>SUM(I32:I40)</f>
        <v>-27501.230000000029</v>
      </c>
      <c r="J31" s="33"/>
      <c r="K31" s="28"/>
    </row>
    <row r="32" spans="1:11" ht="90.6" customHeight="1" x14ac:dyDescent="0.3">
      <c r="A32" s="39" t="s">
        <v>32</v>
      </c>
      <c r="B32" s="40" t="s">
        <v>33</v>
      </c>
      <c r="C32" s="12">
        <v>5595.45</v>
      </c>
      <c r="D32" s="7">
        <v>4632</v>
      </c>
      <c r="E32" s="12">
        <f t="shared" ref="E32:E40" si="17">D32+C32</f>
        <v>10227.450000000001</v>
      </c>
      <c r="F32" s="21">
        <v>10227.94</v>
      </c>
      <c r="G32" s="50">
        <f t="shared" si="16"/>
        <v>100.00479102806663</v>
      </c>
      <c r="H32" s="23">
        <v>14716.29</v>
      </c>
      <c r="I32" s="9">
        <f t="shared" ref="I32:I40" si="18">F32-H32</f>
        <v>-4488.3500000000004</v>
      </c>
      <c r="J32" s="46" t="s">
        <v>200</v>
      </c>
      <c r="K32" s="28"/>
    </row>
    <row r="33" spans="1:11" ht="144" customHeight="1" x14ac:dyDescent="0.3">
      <c r="A33" s="39" t="s">
        <v>34</v>
      </c>
      <c r="B33" s="40" t="s">
        <v>35</v>
      </c>
      <c r="C33" s="12">
        <v>583000</v>
      </c>
      <c r="D33" s="7">
        <v>0</v>
      </c>
      <c r="E33" s="12">
        <f t="shared" si="17"/>
        <v>583000</v>
      </c>
      <c r="F33" s="21">
        <v>599263.23</v>
      </c>
      <c r="G33" s="50">
        <f t="shared" si="16"/>
        <v>102.78957632933103</v>
      </c>
      <c r="H33" s="23">
        <v>627654</v>
      </c>
      <c r="I33" s="9">
        <f t="shared" si="18"/>
        <v>-28390.770000000019</v>
      </c>
      <c r="J33" s="46" t="s">
        <v>179</v>
      </c>
      <c r="K33" s="28"/>
    </row>
    <row r="34" spans="1:11" ht="131.25" x14ac:dyDescent="0.3">
      <c r="A34" s="39" t="s">
        <v>36</v>
      </c>
      <c r="B34" s="40" t="s">
        <v>37</v>
      </c>
      <c r="C34" s="12">
        <v>3500</v>
      </c>
      <c r="D34" s="7">
        <v>0</v>
      </c>
      <c r="E34" s="12">
        <f t="shared" si="17"/>
        <v>3500</v>
      </c>
      <c r="F34" s="21">
        <v>4224.3500000000004</v>
      </c>
      <c r="G34" s="50">
        <f t="shared" si="16"/>
        <v>120.6957142857143</v>
      </c>
      <c r="H34" s="21">
        <v>4818.7299999999996</v>
      </c>
      <c r="I34" s="7">
        <f t="shared" si="18"/>
        <v>-594.3799999999992</v>
      </c>
      <c r="J34" s="46" t="s">
        <v>162</v>
      </c>
      <c r="K34" s="28"/>
    </row>
    <row r="35" spans="1:11" ht="112.5" x14ac:dyDescent="0.3">
      <c r="A35" s="39" t="s">
        <v>38</v>
      </c>
      <c r="B35" s="40" t="s">
        <v>39</v>
      </c>
      <c r="C35" s="12">
        <v>2128.5</v>
      </c>
      <c r="D35" s="7">
        <v>-401.22</v>
      </c>
      <c r="E35" s="12">
        <v>1727.28</v>
      </c>
      <c r="F35" s="21">
        <v>1843.74</v>
      </c>
      <c r="G35" s="50">
        <f t="shared" si="16"/>
        <v>106.74239266360983</v>
      </c>
      <c r="H35" s="23">
        <v>2042.39</v>
      </c>
      <c r="I35" s="9">
        <f t="shared" si="18"/>
        <v>-198.65000000000009</v>
      </c>
      <c r="J35" s="46" t="s">
        <v>163</v>
      </c>
      <c r="K35" s="28"/>
    </row>
    <row r="36" spans="1:11" ht="95.45" customHeight="1" x14ac:dyDescent="0.3">
      <c r="A36" s="39" t="s">
        <v>40</v>
      </c>
      <c r="B36" s="45" t="s">
        <v>41</v>
      </c>
      <c r="C36" s="12">
        <v>55469.13</v>
      </c>
      <c r="D36" s="7">
        <v>17037.939999999999</v>
      </c>
      <c r="E36" s="12">
        <f t="shared" si="17"/>
        <v>72507.069999999992</v>
      </c>
      <c r="F36" s="21">
        <v>83722.789999999994</v>
      </c>
      <c r="G36" s="50">
        <f t="shared" si="16"/>
        <v>115.46845018009968</v>
      </c>
      <c r="H36" s="23">
        <v>74541.350000000006</v>
      </c>
      <c r="I36" s="9">
        <f t="shared" si="18"/>
        <v>9181.4399999999878</v>
      </c>
      <c r="J36" s="46" t="s">
        <v>180</v>
      </c>
      <c r="K36" s="53"/>
    </row>
    <row r="37" spans="1:11" ht="206.25" x14ac:dyDescent="0.3">
      <c r="A37" s="39" t="s">
        <v>42</v>
      </c>
      <c r="B37" s="45" t="s">
        <v>43</v>
      </c>
      <c r="C37" s="12">
        <v>0</v>
      </c>
      <c r="D37" s="7">
        <v>0.7</v>
      </c>
      <c r="E37" s="12">
        <f t="shared" si="17"/>
        <v>0.7</v>
      </c>
      <c r="F37" s="21">
        <v>4.6900000000000004</v>
      </c>
      <c r="G37" s="50">
        <f t="shared" si="16"/>
        <v>670.00000000000011</v>
      </c>
      <c r="H37" s="23">
        <v>2.69</v>
      </c>
      <c r="I37" s="9">
        <f t="shared" si="18"/>
        <v>2.0000000000000004</v>
      </c>
      <c r="J37" s="33" t="s">
        <v>181</v>
      </c>
      <c r="K37" s="28"/>
    </row>
    <row r="38" spans="1:11" ht="168.75" x14ac:dyDescent="0.3">
      <c r="A38" s="39" t="s">
        <v>44</v>
      </c>
      <c r="B38" s="45" t="s">
        <v>45</v>
      </c>
      <c r="C38" s="12">
        <v>0</v>
      </c>
      <c r="D38" s="7">
        <v>0.14000000000000001</v>
      </c>
      <c r="E38" s="12">
        <f t="shared" si="17"/>
        <v>0.14000000000000001</v>
      </c>
      <c r="F38" s="21">
        <v>0.14000000000000001</v>
      </c>
      <c r="G38" s="50">
        <v>0</v>
      </c>
      <c r="H38" s="23">
        <v>0.51</v>
      </c>
      <c r="I38" s="9">
        <f t="shared" si="18"/>
        <v>-0.37</v>
      </c>
      <c r="J38" s="46" t="s">
        <v>140</v>
      </c>
      <c r="K38" s="28"/>
    </row>
    <row r="39" spans="1:11" ht="97.15" customHeight="1" x14ac:dyDescent="0.3">
      <c r="A39" s="39" t="s">
        <v>46</v>
      </c>
      <c r="B39" s="40" t="s">
        <v>47</v>
      </c>
      <c r="C39" s="12">
        <v>409.85</v>
      </c>
      <c r="D39" s="7">
        <v>0</v>
      </c>
      <c r="E39" s="12">
        <f t="shared" si="17"/>
        <v>409.85</v>
      </c>
      <c r="F39" s="21">
        <v>29.05</v>
      </c>
      <c r="G39" s="50">
        <v>0</v>
      </c>
      <c r="H39" s="23">
        <v>0</v>
      </c>
      <c r="I39" s="9">
        <f t="shared" si="18"/>
        <v>29.05</v>
      </c>
      <c r="J39" s="46" t="s">
        <v>201</v>
      </c>
      <c r="K39" s="28"/>
    </row>
    <row r="40" spans="1:11" ht="129" customHeight="1" x14ac:dyDescent="0.3">
      <c r="A40" s="39" t="s">
        <v>48</v>
      </c>
      <c r="B40" s="40" t="s">
        <v>49</v>
      </c>
      <c r="C40" s="12">
        <v>9665.24</v>
      </c>
      <c r="D40" s="7">
        <v>-2585.2399999999998</v>
      </c>
      <c r="E40" s="12">
        <f t="shared" si="17"/>
        <v>7080</v>
      </c>
      <c r="F40" s="21">
        <v>8436.23</v>
      </c>
      <c r="G40" s="50">
        <f t="shared" ref="G40:G63" si="19">F40/E40*100</f>
        <v>119.15579096045197</v>
      </c>
      <c r="H40" s="21">
        <v>11477.43</v>
      </c>
      <c r="I40" s="7">
        <f t="shared" si="18"/>
        <v>-3041.2000000000007</v>
      </c>
      <c r="J40" s="46" t="s">
        <v>153</v>
      </c>
      <c r="K40" s="28"/>
    </row>
    <row r="41" spans="1:11" ht="37.5" x14ac:dyDescent="0.3">
      <c r="A41" s="37" t="s">
        <v>50</v>
      </c>
      <c r="B41" s="38" t="s">
        <v>51</v>
      </c>
      <c r="C41" s="11">
        <f>C42</f>
        <v>16228.2</v>
      </c>
      <c r="D41" s="11">
        <f>D42</f>
        <v>0</v>
      </c>
      <c r="E41" s="11">
        <f>E42</f>
        <v>16228.2</v>
      </c>
      <c r="F41" s="25">
        <f>F42</f>
        <v>2424.83</v>
      </c>
      <c r="G41" s="48">
        <f t="shared" si="19"/>
        <v>14.942076139066563</v>
      </c>
      <c r="H41" s="22">
        <f>H42</f>
        <v>31070.97</v>
      </c>
      <c r="I41" s="22">
        <f>I42</f>
        <v>-28646.14</v>
      </c>
      <c r="J41" s="33"/>
      <c r="K41" s="28"/>
    </row>
    <row r="42" spans="1:11" ht="108.75" customHeight="1" x14ac:dyDescent="0.3">
      <c r="A42" s="39" t="s">
        <v>52</v>
      </c>
      <c r="B42" s="40" t="s">
        <v>53</v>
      </c>
      <c r="C42" s="12">
        <v>16228.2</v>
      </c>
      <c r="D42" s="7">
        <v>0</v>
      </c>
      <c r="E42" s="12">
        <f>D42+C42</f>
        <v>16228.2</v>
      </c>
      <c r="F42" s="21">
        <v>2424.83</v>
      </c>
      <c r="G42" s="50">
        <f t="shared" si="19"/>
        <v>14.942076139066563</v>
      </c>
      <c r="H42" s="21">
        <v>31070.97</v>
      </c>
      <c r="I42" s="7">
        <f>F42-H42</f>
        <v>-28646.14</v>
      </c>
      <c r="J42" s="46" t="s">
        <v>202</v>
      </c>
      <c r="K42" s="28"/>
    </row>
    <row r="43" spans="1:11" ht="56.25" x14ac:dyDescent="0.3">
      <c r="A43" s="37" t="s">
        <v>54</v>
      </c>
      <c r="B43" s="38" t="s">
        <v>55</v>
      </c>
      <c r="C43" s="11">
        <f>SUM(C44:C46)</f>
        <v>2604.2400000000002</v>
      </c>
      <c r="D43" s="11">
        <f>SUM(D44:D46)</f>
        <v>27378.71</v>
      </c>
      <c r="E43" s="11">
        <f>SUM(E44:E46)</f>
        <v>29982.949999999997</v>
      </c>
      <c r="F43" s="25">
        <f>SUM(F44:F46)</f>
        <v>34901.660000000003</v>
      </c>
      <c r="G43" s="48">
        <f t="shared" si="19"/>
        <v>116.40502352170152</v>
      </c>
      <c r="H43" s="25">
        <f>SUM(H44:H46)</f>
        <v>27942.1</v>
      </c>
      <c r="I43" s="25">
        <f>SUM(I44:I46)</f>
        <v>6959.5600000000013</v>
      </c>
      <c r="J43" s="33"/>
      <c r="K43" s="28"/>
    </row>
    <row r="44" spans="1:11" ht="64.150000000000006" customHeight="1" x14ac:dyDescent="0.3">
      <c r="A44" s="39" t="s">
        <v>56</v>
      </c>
      <c r="B44" s="40" t="s">
        <v>57</v>
      </c>
      <c r="C44" s="12">
        <v>118.59</v>
      </c>
      <c r="D44" s="7">
        <v>-117.94</v>
      </c>
      <c r="E44" s="12">
        <f t="shared" ref="E44:E46" si="20">D44+C44</f>
        <v>0.65000000000000568</v>
      </c>
      <c r="F44" s="21">
        <v>0.57999999999999996</v>
      </c>
      <c r="G44" s="50">
        <f t="shared" si="19"/>
        <v>89.230769230768445</v>
      </c>
      <c r="H44" s="21">
        <v>106.6</v>
      </c>
      <c r="I44" s="7">
        <f t="shared" ref="I44:I46" si="21">F44-H44</f>
        <v>-106.02</v>
      </c>
      <c r="J44" s="54" t="s">
        <v>172</v>
      </c>
      <c r="K44" s="28"/>
    </row>
    <row r="45" spans="1:11" ht="61.15" customHeight="1" x14ac:dyDescent="0.3">
      <c r="A45" s="39" t="s">
        <v>58</v>
      </c>
      <c r="B45" s="40" t="s">
        <v>59</v>
      </c>
      <c r="C45" s="12">
        <v>900.71</v>
      </c>
      <c r="D45" s="7">
        <v>-296.11</v>
      </c>
      <c r="E45" s="12">
        <f t="shared" si="20"/>
        <v>604.6</v>
      </c>
      <c r="F45" s="21">
        <v>668.11</v>
      </c>
      <c r="G45" s="50">
        <f t="shared" si="19"/>
        <v>110.5044657624876</v>
      </c>
      <c r="H45" s="21">
        <v>1048.3399999999999</v>
      </c>
      <c r="I45" s="9">
        <f t="shared" si="21"/>
        <v>-380.2299999999999</v>
      </c>
      <c r="J45" s="54" t="s">
        <v>197</v>
      </c>
      <c r="K45" s="28"/>
    </row>
    <row r="46" spans="1:11" ht="42" customHeight="1" x14ac:dyDescent="0.3">
      <c r="A46" s="39" t="s">
        <v>60</v>
      </c>
      <c r="B46" s="40" t="s">
        <v>61</v>
      </c>
      <c r="C46" s="12">
        <v>1584.94</v>
      </c>
      <c r="D46" s="7">
        <v>27792.76</v>
      </c>
      <c r="E46" s="12">
        <f t="shared" si="20"/>
        <v>29377.699999999997</v>
      </c>
      <c r="F46" s="21">
        <v>34232.97</v>
      </c>
      <c r="G46" s="50">
        <f t="shared" si="19"/>
        <v>116.5270596404756</v>
      </c>
      <c r="H46" s="21">
        <v>26787.16</v>
      </c>
      <c r="I46" s="7">
        <f t="shared" si="21"/>
        <v>7445.8100000000013</v>
      </c>
      <c r="J46" s="46" t="s">
        <v>166</v>
      </c>
      <c r="K46" s="28"/>
    </row>
    <row r="47" spans="1:11" ht="37.5" x14ac:dyDescent="0.3">
      <c r="A47" s="37" t="s">
        <v>62</v>
      </c>
      <c r="B47" s="38" t="s">
        <v>63</v>
      </c>
      <c r="C47" s="11">
        <f>SUM(C48:C56)</f>
        <v>35416.79</v>
      </c>
      <c r="D47" s="11">
        <f>SUM(D48:D56)</f>
        <v>17190.810000000001</v>
      </c>
      <c r="E47" s="11">
        <f>SUM(E48:E56)</f>
        <v>52607.6</v>
      </c>
      <c r="F47" s="25">
        <f>SUM(F48:F56)</f>
        <v>71722.880000000005</v>
      </c>
      <c r="G47" s="48">
        <f t="shared" si="19"/>
        <v>136.33558649320631</v>
      </c>
      <c r="H47" s="22">
        <f>SUM(H48:H56)</f>
        <v>123344.94</v>
      </c>
      <c r="I47" s="8">
        <f>SUM(I48:I56)</f>
        <v>-51622.06</v>
      </c>
      <c r="J47" s="33"/>
      <c r="K47" s="28"/>
    </row>
    <row r="48" spans="1:11" ht="56.25" x14ac:dyDescent="0.3">
      <c r="A48" s="39" t="s">
        <v>64</v>
      </c>
      <c r="B48" s="40" t="s">
        <v>65</v>
      </c>
      <c r="C48" s="12">
        <v>1543.0300000000002</v>
      </c>
      <c r="D48" s="7">
        <v>3794.6</v>
      </c>
      <c r="E48" s="12">
        <f t="shared" ref="E48:E56" si="22">D48+C48</f>
        <v>5337.63</v>
      </c>
      <c r="F48" s="21">
        <v>6409.78</v>
      </c>
      <c r="G48" s="50">
        <f t="shared" si="19"/>
        <v>120.08663020853825</v>
      </c>
      <c r="H48" s="23">
        <v>4773.74</v>
      </c>
      <c r="I48" s="9">
        <f t="shared" ref="I48:I62" si="23">F48-H48</f>
        <v>1636.04</v>
      </c>
      <c r="J48" s="46" t="s">
        <v>154</v>
      </c>
      <c r="K48" s="28"/>
    </row>
    <row r="49" spans="1:11" ht="149.25" customHeight="1" x14ac:dyDescent="0.3">
      <c r="A49" s="39" t="s">
        <v>66</v>
      </c>
      <c r="B49" s="40" t="s">
        <v>67</v>
      </c>
      <c r="C49" s="12">
        <v>0</v>
      </c>
      <c r="D49" s="7">
        <v>23.66</v>
      </c>
      <c r="E49" s="12">
        <f t="shared" si="22"/>
        <v>23.66</v>
      </c>
      <c r="F49" s="21">
        <v>1516.66</v>
      </c>
      <c r="G49" s="50">
        <f t="shared" si="19"/>
        <v>6410.2282333051562</v>
      </c>
      <c r="H49" s="21">
        <v>251</v>
      </c>
      <c r="I49" s="9">
        <f t="shared" si="23"/>
        <v>1265.6600000000001</v>
      </c>
      <c r="J49" s="46" t="s">
        <v>167</v>
      </c>
      <c r="K49" s="28"/>
    </row>
    <row r="50" spans="1:11" ht="224.25" customHeight="1" x14ac:dyDescent="0.3">
      <c r="A50" s="75" t="s">
        <v>68</v>
      </c>
      <c r="B50" s="40" t="s">
        <v>69</v>
      </c>
      <c r="C50" s="12">
        <v>20358.060000000001</v>
      </c>
      <c r="D50" s="7">
        <v>3141.94</v>
      </c>
      <c r="E50" s="12">
        <f t="shared" si="22"/>
        <v>23500</v>
      </c>
      <c r="F50" s="21">
        <v>25357.24</v>
      </c>
      <c r="G50" s="50">
        <f t="shared" si="19"/>
        <v>107.90314893617021</v>
      </c>
      <c r="H50" s="21">
        <v>34970.74</v>
      </c>
      <c r="I50" s="7">
        <f t="shared" si="23"/>
        <v>-9613.4999999999964</v>
      </c>
      <c r="J50" s="46" t="s">
        <v>182</v>
      </c>
      <c r="K50" s="28"/>
    </row>
    <row r="51" spans="1:11" ht="150.75" customHeight="1" x14ac:dyDescent="0.3">
      <c r="A51" s="77" t="s">
        <v>151</v>
      </c>
      <c r="B51" s="74" t="s">
        <v>152</v>
      </c>
      <c r="C51" s="12">
        <v>0</v>
      </c>
      <c r="D51" s="7">
        <v>21.26</v>
      </c>
      <c r="E51" s="12">
        <f>D51+C51</f>
        <v>21.26</v>
      </c>
      <c r="F51" s="21">
        <v>21.26</v>
      </c>
      <c r="G51" s="50">
        <f>F51/E51*100</f>
        <v>100</v>
      </c>
      <c r="H51" s="21">
        <v>0</v>
      </c>
      <c r="I51" s="7">
        <f>F51-H51</f>
        <v>21.26</v>
      </c>
      <c r="J51" s="46" t="s">
        <v>183</v>
      </c>
      <c r="K51" s="28"/>
    </row>
    <row r="52" spans="1:11" ht="168.75" x14ac:dyDescent="0.3">
      <c r="A52" s="76" t="s">
        <v>70</v>
      </c>
      <c r="B52" s="40" t="s">
        <v>71</v>
      </c>
      <c r="C52" s="12">
        <v>2875.7</v>
      </c>
      <c r="D52" s="7">
        <v>738.92</v>
      </c>
      <c r="E52" s="12">
        <f t="shared" si="22"/>
        <v>3614.62</v>
      </c>
      <c r="F52" s="21">
        <v>3614.63</v>
      </c>
      <c r="G52" s="50">
        <f t="shared" si="19"/>
        <v>100.00027665425412</v>
      </c>
      <c r="H52" s="23">
        <v>5522.07</v>
      </c>
      <c r="I52" s="9">
        <f t="shared" si="23"/>
        <v>-1907.4399999999996</v>
      </c>
      <c r="J52" s="46" t="s">
        <v>168</v>
      </c>
      <c r="K52" s="28"/>
    </row>
    <row r="53" spans="1:11" ht="74.45" customHeight="1" x14ac:dyDescent="0.3">
      <c r="A53" s="14" t="s">
        <v>72</v>
      </c>
      <c r="B53" s="45" t="s">
        <v>73</v>
      </c>
      <c r="C53" s="12">
        <v>10000</v>
      </c>
      <c r="D53" s="7">
        <v>8455</v>
      </c>
      <c r="E53" s="12">
        <f t="shared" si="22"/>
        <v>18455</v>
      </c>
      <c r="F53" s="21">
        <v>32935.07</v>
      </c>
      <c r="G53" s="50">
        <f t="shared" si="19"/>
        <v>178.46150094825251</v>
      </c>
      <c r="H53" s="21">
        <v>32722.9</v>
      </c>
      <c r="I53" s="7">
        <f t="shared" si="23"/>
        <v>212.16999999999825</v>
      </c>
      <c r="J53" s="46" t="s">
        <v>169</v>
      </c>
      <c r="K53" s="28"/>
    </row>
    <row r="54" spans="1:11" ht="91.15" customHeight="1" x14ac:dyDescent="0.3">
      <c r="A54" s="14" t="s">
        <v>126</v>
      </c>
      <c r="B54" s="45" t="s">
        <v>128</v>
      </c>
      <c r="C54" s="12">
        <v>140</v>
      </c>
      <c r="D54" s="7">
        <v>0</v>
      </c>
      <c r="E54" s="12">
        <v>140</v>
      </c>
      <c r="F54" s="21">
        <v>152</v>
      </c>
      <c r="G54" s="50">
        <f t="shared" si="19"/>
        <v>108.57142857142857</v>
      </c>
      <c r="H54" s="21">
        <v>40981.33</v>
      </c>
      <c r="I54" s="7">
        <f t="shared" si="23"/>
        <v>-40829.33</v>
      </c>
      <c r="J54" s="46" t="s">
        <v>184</v>
      </c>
      <c r="K54" s="28"/>
    </row>
    <row r="55" spans="1:11" ht="150.6" customHeight="1" x14ac:dyDescent="0.3">
      <c r="A55" s="14" t="s">
        <v>74</v>
      </c>
      <c r="B55" s="45" t="s">
        <v>75</v>
      </c>
      <c r="C55" s="12">
        <v>500</v>
      </c>
      <c r="D55" s="7">
        <v>1015.43</v>
      </c>
      <c r="E55" s="12">
        <v>1515.43</v>
      </c>
      <c r="F55" s="21">
        <v>1716.24</v>
      </c>
      <c r="G55" s="50">
        <f t="shared" si="19"/>
        <v>113.25102446170393</v>
      </c>
      <c r="H55" s="21">
        <v>4088.35</v>
      </c>
      <c r="I55" s="7">
        <f t="shared" si="23"/>
        <v>-2372.1099999999997</v>
      </c>
      <c r="J55" s="46" t="s">
        <v>171</v>
      </c>
      <c r="K55" s="28"/>
    </row>
    <row r="56" spans="1:11" ht="131.25" x14ac:dyDescent="0.3">
      <c r="A56" s="14" t="s">
        <v>127</v>
      </c>
      <c r="B56" s="45" t="s">
        <v>129</v>
      </c>
      <c r="C56" s="12">
        <v>0</v>
      </c>
      <c r="D56" s="7">
        <v>0</v>
      </c>
      <c r="E56" s="12">
        <f t="shared" si="22"/>
        <v>0</v>
      </c>
      <c r="F56" s="21">
        <v>0</v>
      </c>
      <c r="G56" s="50">
        <v>0</v>
      </c>
      <c r="H56" s="21">
        <v>34.81</v>
      </c>
      <c r="I56" s="7">
        <f t="shared" si="23"/>
        <v>-34.81</v>
      </c>
      <c r="J56" s="46" t="s">
        <v>170</v>
      </c>
      <c r="K56" s="28"/>
    </row>
    <row r="57" spans="1:11" x14ac:dyDescent="0.3">
      <c r="A57" s="16" t="s">
        <v>76</v>
      </c>
      <c r="B57" s="47" t="s">
        <v>77</v>
      </c>
      <c r="C57" s="11">
        <f>SUM(C58:C62)</f>
        <v>27642.45</v>
      </c>
      <c r="D57" s="11">
        <f>SUM(D58:D62)</f>
        <v>35125.040000000001</v>
      </c>
      <c r="E57" s="11">
        <f>SUM(E58:E62)</f>
        <v>62767.490000000005</v>
      </c>
      <c r="F57" s="25">
        <f>SUM(F58:F62)</f>
        <v>84396.53</v>
      </c>
      <c r="G57" s="48">
        <f t="shared" si="19"/>
        <v>134.45898505739194</v>
      </c>
      <c r="H57" s="20">
        <f>SUM(H58:H62)</f>
        <v>113780.49</v>
      </c>
      <c r="I57" s="20">
        <f>SUM(I58:I62)</f>
        <v>-29383.959999999995</v>
      </c>
      <c r="J57" s="33"/>
      <c r="K57" s="28"/>
    </row>
    <row r="58" spans="1:11" ht="77.45" customHeight="1" x14ac:dyDescent="0.3">
      <c r="A58" s="13" t="s">
        <v>110</v>
      </c>
      <c r="B58" s="10" t="s">
        <v>111</v>
      </c>
      <c r="C58" s="12">
        <v>14828.190000000002</v>
      </c>
      <c r="D58" s="12">
        <v>7690.329999999999</v>
      </c>
      <c r="E58" s="12">
        <f>D58+C58</f>
        <v>22518.52</v>
      </c>
      <c r="F58" s="21">
        <v>32132.080000000002</v>
      </c>
      <c r="G58" s="49">
        <f t="shared" si="19"/>
        <v>142.69179324396097</v>
      </c>
      <c r="H58" s="21">
        <v>24582.62</v>
      </c>
      <c r="I58" s="12">
        <f t="shared" si="23"/>
        <v>7549.4600000000028</v>
      </c>
      <c r="J58" s="46" t="s">
        <v>156</v>
      </c>
      <c r="K58" s="28"/>
    </row>
    <row r="59" spans="1:11" ht="57.6" customHeight="1" x14ac:dyDescent="0.3">
      <c r="A59" s="13" t="s">
        <v>112</v>
      </c>
      <c r="B59" s="10" t="s">
        <v>113</v>
      </c>
      <c r="C59" s="12">
        <v>1271.97</v>
      </c>
      <c r="D59" s="12">
        <v>-864.27</v>
      </c>
      <c r="E59" s="12">
        <f t="shared" ref="E59:E62" si="24">D59+C59</f>
        <v>407.70000000000005</v>
      </c>
      <c r="F59" s="21">
        <v>301.82</v>
      </c>
      <c r="G59" s="49">
        <v>0</v>
      </c>
      <c r="H59" s="21">
        <v>514.66</v>
      </c>
      <c r="I59" s="12">
        <f t="shared" si="23"/>
        <v>-212.83999999999997</v>
      </c>
      <c r="J59" s="46" t="s">
        <v>157</v>
      </c>
      <c r="K59" s="28"/>
    </row>
    <row r="60" spans="1:11" ht="180.6" customHeight="1" x14ac:dyDescent="0.3">
      <c r="A60" s="13" t="s">
        <v>114</v>
      </c>
      <c r="B60" s="10" t="s">
        <v>115</v>
      </c>
      <c r="C60" s="12">
        <v>6194.5800000000008</v>
      </c>
      <c r="D60" s="12">
        <v>27517.54</v>
      </c>
      <c r="E60" s="12">
        <f t="shared" si="24"/>
        <v>33712.120000000003</v>
      </c>
      <c r="F60" s="21">
        <v>44030.01</v>
      </c>
      <c r="G60" s="49">
        <f t="shared" si="19"/>
        <v>130.60587705549221</v>
      </c>
      <c r="H60" s="21">
        <v>82016.36</v>
      </c>
      <c r="I60" s="12">
        <f t="shared" si="23"/>
        <v>-37986.35</v>
      </c>
      <c r="J60" s="46" t="s">
        <v>159</v>
      </c>
      <c r="K60" s="28"/>
    </row>
    <row r="61" spans="1:11" ht="41.45" customHeight="1" x14ac:dyDescent="0.3">
      <c r="A61" s="13" t="s">
        <v>116</v>
      </c>
      <c r="B61" s="10" t="s">
        <v>117</v>
      </c>
      <c r="C61" s="12">
        <v>347.71000000000004</v>
      </c>
      <c r="D61" s="12">
        <v>781.43999999999994</v>
      </c>
      <c r="E61" s="12">
        <f t="shared" si="24"/>
        <v>1129.1500000000001</v>
      </c>
      <c r="F61" s="21">
        <v>1403.15</v>
      </c>
      <c r="G61" s="49">
        <f t="shared" si="19"/>
        <v>124.26604082717088</v>
      </c>
      <c r="H61" s="21">
        <v>1429.47</v>
      </c>
      <c r="I61" s="12">
        <f t="shared" si="23"/>
        <v>-26.319999999999936</v>
      </c>
      <c r="J61" s="46" t="s">
        <v>143</v>
      </c>
      <c r="K61" s="28"/>
    </row>
    <row r="62" spans="1:11" ht="45.6" customHeight="1" x14ac:dyDescent="0.3">
      <c r="A62" s="13" t="s">
        <v>118</v>
      </c>
      <c r="B62" s="10" t="s">
        <v>119</v>
      </c>
      <c r="C62" s="12">
        <v>5000</v>
      </c>
      <c r="D62" s="12">
        <v>0</v>
      </c>
      <c r="E62" s="12">
        <f t="shared" si="24"/>
        <v>5000</v>
      </c>
      <c r="F62" s="21">
        <v>6529.47</v>
      </c>
      <c r="G62" s="49">
        <v>0</v>
      </c>
      <c r="H62" s="21">
        <v>5237.38</v>
      </c>
      <c r="I62" s="12">
        <f t="shared" si="23"/>
        <v>1292.0900000000001</v>
      </c>
      <c r="J62" s="46" t="s">
        <v>158</v>
      </c>
      <c r="K62" s="28"/>
    </row>
    <row r="63" spans="1:11" x14ac:dyDescent="0.3">
      <c r="A63" s="16" t="s">
        <v>78</v>
      </c>
      <c r="B63" s="47" t="s">
        <v>79</v>
      </c>
      <c r="C63" s="11">
        <f>SUM(C64:C66)</f>
        <v>723.46</v>
      </c>
      <c r="D63" s="11">
        <f>SUM(D64:D66)</f>
        <v>1855.35</v>
      </c>
      <c r="E63" s="11">
        <f>SUM(E64:E66)</f>
        <v>2578.81</v>
      </c>
      <c r="F63" s="25">
        <f>SUM(F64:F66)</f>
        <v>3613.75</v>
      </c>
      <c r="G63" s="48">
        <f t="shared" si="19"/>
        <v>140.13246419860323</v>
      </c>
      <c r="H63" s="22">
        <f>SUM(H64:H66)</f>
        <v>91599.17</v>
      </c>
      <c r="I63" s="22">
        <f>SUM(I64:I66)</f>
        <v>-87985.42</v>
      </c>
      <c r="J63" s="33"/>
      <c r="K63" s="28"/>
    </row>
    <row r="64" spans="1:11" ht="37.5" x14ac:dyDescent="0.3">
      <c r="A64" s="14" t="s">
        <v>80</v>
      </c>
      <c r="B64" s="45" t="s">
        <v>81</v>
      </c>
      <c r="C64" s="12">
        <v>0</v>
      </c>
      <c r="D64" s="7">
        <v>0</v>
      </c>
      <c r="E64" s="12">
        <f t="shared" ref="E64:E66" si="25">D64+C64</f>
        <v>0</v>
      </c>
      <c r="F64" s="21">
        <v>0.19</v>
      </c>
      <c r="G64" s="50">
        <v>0</v>
      </c>
      <c r="H64" s="21">
        <v>-50.97</v>
      </c>
      <c r="I64" s="7">
        <f t="shared" ref="I64:I66" si="26">F64-H64</f>
        <v>51.16</v>
      </c>
      <c r="J64" s="46" t="s">
        <v>185</v>
      </c>
      <c r="K64" s="28"/>
    </row>
    <row r="65" spans="1:11" ht="58.9" customHeight="1" x14ac:dyDescent="0.3">
      <c r="A65" s="14" t="s">
        <v>82</v>
      </c>
      <c r="B65" s="45" t="s">
        <v>83</v>
      </c>
      <c r="C65" s="12">
        <v>723.46</v>
      </c>
      <c r="D65" s="7">
        <v>76.540000000000006</v>
      </c>
      <c r="E65" s="12">
        <f t="shared" si="25"/>
        <v>800</v>
      </c>
      <c r="F65" s="21">
        <v>877.5</v>
      </c>
      <c r="G65" s="50">
        <f t="shared" ref="G65:G78" si="27">F65/E65*100</f>
        <v>109.6875</v>
      </c>
      <c r="H65" s="23">
        <v>90442.74</v>
      </c>
      <c r="I65" s="9">
        <f t="shared" si="26"/>
        <v>-89565.24</v>
      </c>
      <c r="J65" s="46" t="s">
        <v>155</v>
      </c>
      <c r="K65" s="28"/>
    </row>
    <row r="66" spans="1:11" ht="64.150000000000006" customHeight="1" x14ac:dyDescent="0.3">
      <c r="A66" s="14" t="s">
        <v>130</v>
      </c>
      <c r="B66" s="45" t="s">
        <v>138</v>
      </c>
      <c r="C66" s="12">
        <v>0</v>
      </c>
      <c r="D66" s="7">
        <v>1778.81</v>
      </c>
      <c r="E66" s="12">
        <f t="shared" si="25"/>
        <v>1778.81</v>
      </c>
      <c r="F66" s="21">
        <v>2736.06</v>
      </c>
      <c r="G66" s="50"/>
      <c r="H66" s="23">
        <v>1207.4000000000001</v>
      </c>
      <c r="I66" s="9">
        <f t="shared" si="26"/>
        <v>1528.6599999999999</v>
      </c>
      <c r="J66" s="46" t="s">
        <v>160</v>
      </c>
      <c r="K66" s="28"/>
    </row>
    <row r="67" spans="1:11" x14ac:dyDescent="0.3">
      <c r="A67" s="16" t="s">
        <v>84</v>
      </c>
      <c r="B67" s="47" t="s">
        <v>85</v>
      </c>
      <c r="C67" s="11">
        <f>C68+C73+C75+C76</f>
        <v>14601213.029999999</v>
      </c>
      <c r="D67" s="11">
        <f>D68+D73+D75+D76</f>
        <v>766901.8</v>
      </c>
      <c r="E67" s="11">
        <f>E68+E73+E75+E76</f>
        <v>15368114.829999998</v>
      </c>
      <c r="F67" s="25">
        <f>F68+F73+F75+F76</f>
        <v>15312841.600000001</v>
      </c>
      <c r="G67" s="48">
        <f t="shared" si="27"/>
        <v>99.640338254812505</v>
      </c>
      <c r="H67" s="25">
        <f>H68+H73+H75+H76</f>
        <v>12277010.950000003</v>
      </c>
      <c r="I67" s="11">
        <f>I68+I73+I75+I76</f>
        <v>3035830.649999999</v>
      </c>
      <c r="J67" s="33"/>
      <c r="K67" s="28"/>
    </row>
    <row r="68" spans="1:11" ht="56.25" x14ac:dyDescent="0.3">
      <c r="A68" s="65" t="s">
        <v>86</v>
      </c>
      <c r="B68" s="66" t="s">
        <v>87</v>
      </c>
      <c r="C68" s="11">
        <f>SUM(C69:C72)</f>
        <v>14601020.1</v>
      </c>
      <c r="D68" s="11">
        <f>SUM(D69:D72)</f>
        <v>250162.30000000008</v>
      </c>
      <c r="E68" s="11">
        <f>SUM(E69:E72)</f>
        <v>14851182.399999999</v>
      </c>
      <c r="F68" s="25">
        <f>SUM(F69:F72)</f>
        <v>14791565.48</v>
      </c>
      <c r="G68" s="64">
        <f t="shared" si="27"/>
        <v>99.598571222180951</v>
      </c>
      <c r="H68" s="22">
        <f>SUM(H69:H72)</f>
        <v>12263991.160000002</v>
      </c>
      <c r="I68" s="15">
        <f>SUM(I69:I72)</f>
        <v>2527574.3199999994</v>
      </c>
      <c r="J68" s="33"/>
      <c r="K68" s="28"/>
    </row>
    <row r="69" spans="1:11" ht="73.5" customHeight="1" x14ac:dyDescent="0.3">
      <c r="A69" s="14" t="s">
        <v>131</v>
      </c>
      <c r="B69" s="45" t="s">
        <v>88</v>
      </c>
      <c r="C69" s="12">
        <v>2472699.1999999997</v>
      </c>
      <c r="D69" s="7">
        <v>594400.80000000005</v>
      </c>
      <c r="E69" s="12">
        <f t="shared" ref="E69:E74" si="28">D69+C69</f>
        <v>3067100</v>
      </c>
      <c r="F69" s="21">
        <v>3067100</v>
      </c>
      <c r="G69" s="50">
        <f t="shared" si="27"/>
        <v>100</v>
      </c>
      <c r="H69" s="23">
        <v>1295877.8</v>
      </c>
      <c r="I69" s="9">
        <f t="shared" ref="I69:I74" si="29">F69-H69</f>
        <v>1771222.2</v>
      </c>
      <c r="J69" s="46" t="s">
        <v>161</v>
      </c>
      <c r="K69" s="28"/>
    </row>
    <row r="70" spans="1:11" ht="183" customHeight="1" x14ac:dyDescent="0.3">
      <c r="A70" s="14" t="s">
        <v>132</v>
      </c>
      <c r="B70" s="45" t="s">
        <v>89</v>
      </c>
      <c r="C70" s="12">
        <v>2521382.2000000002</v>
      </c>
      <c r="D70" s="7">
        <v>-563637.23</v>
      </c>
      <c r="E70" s="12">
        <f t="shared" si="28"/>
        <v>1957744.9700000002</v>
      </c>
      <c r="F70" s="21">
        <v>1918575.89</v>
      </c>
      <c r="G70" s="50">
        <f t="shared" si="27"/>
        <v>97.999275666635981</v>
      </c>
      <c r="H70" s="21">
        <v>1691765.81</v>
      </c>
      <c r="I70" s="7">
        <f t="shared" si="29"/>
        <v>226810.07999999984</v>
      </c>
      <c r="J70" s="54" t="s">
        <v>173</v>
      </c>
      <c r="K70" s="28"/>
    </row>
    <row r="71" spans="1:11" ht="58.5" customHeight="1" x14ac:dyDescent="0.3">
      <c r="A71" s="14" t="s">
        <v>133</v>
      </c>
      <c r="B71" s="45" t="s">
        <v>90</v>
      </c>
      <c r="C71" s="12">
        <v>9373667.6999999993</v>
      </c>
      <c r="D71" s="7">
        <v>163406.04</v>
      </c>
      <c r="E71" s="12">
        <f t="shared" si="28"/>
        <v>9537073.7399999984</v>
      </c>
      <c r="F71" s="21">
        <v>9524610.2699999996</v>
      </c>
      <c r="G71" s="50">
        <f t="shared" si="27"/>
        <v>99.869315574779236</v>
      </c>
      <c r="H71" s="21">
        <v>9042986.0800000001</v>
      </c>
      <c r="I71" s="7">
        <f t="shared" si="29"/>
        <v>481624.18999999948</v>
      </c>
      <c r="J71" s="46" t="s">
        <v>141</v>
      </c>
      <c r="K71" s="28"/>
    </row>
    <row r="72" spans="1:11" ht="78" customHeight="1" x14ac:dyDescent="0.3">
      <c r="A72" s="14" t="s">
        <v>134</v>
      </c>
      <c r="B72" s="45" t="s">
        <v>91</v>
      </c>
      <c r="C72" s="12">
        <v>233271</v>
      </c>
      <c r="D72" s="7">
        <v>55992.69</v>
      </c>
      <c r="E72" s="12">
        <f t="shared" si="28"/>
        <v>289263.69</v>
      </c>
      <c r="F72" s="21">
        <v>281279.32</v>
      </c>
      <c r="G72" s="50">
        <f t="shared" si="27"/>
        <v>97.239760717980189</v>
      </c>
      <c r="H72" s="21">
        <v>233361.47</v>
      </c>
      <c r="I72" s="7">
        <f t="shared" si="29"/>
        <v>47917.850000000006</v>
      </c>
      <c r="J72" s="46" t="s">
        <v>164</v>
      </c>
      <c r="K72" s="28"/>
    </row>
    <row r="73" spans="1:11" x14ac:dyDescent="0.3">
      <c r="A73" s="16" t="s">
        <v>92</v>
      </c>
      <c r="B73" s="47" t="s">
        <v>93</v>
      </c>
      <c r="C73" s="11">
        <f>C74</f>
        <v>0</v>
      </c>
      <c r="D73" s="11">
        <f>D74</f>
        <v>533418.96</v>
      </c>
      <c r="E73" s="11">
        <f>E74</f>
        <v>533418.96</v>
      </c>
      <c r="F73" s="25">
        <f>F74</f>
        <v>537418.96</v>
      </c>
      <c r="G73" s="48">
        <f t="shared" si="27"/>
        <v>100.74987960682913</v>
      </c>
      <c r="H73" s="22">
        <f>H74</f>
        <v>21168.35</v>
      </c>
      <c r="I73" s="7">
        <f>F73-H73</f>
        <v>516250.61</v>
      </c>
      <c r="J73" s="33"/>
      <c r="K73" s="28"/>
    </row>
    <row r="74" spans="1:11" ht="69.75" customHeight="1" x14ac:dyDescent="0.3">
      <c r="A74" s="14" t="s">
        <v>187</v>
      </c>
      <c r="B74" s="45" t="s">
        <v>94</v>
      </c>
      <c r="C74" s="12">
        <v>0</v>
      </c>
      <c r="D74" s="12">
        <v>533418.96</v>
      </c>
      <c r="E74" s="12">
        <f t="shared" si="28"/>
        <v>533418.96</v>
      </c>
      <c r="F74" s="21">
        <v>537418.96</v>
      </c>
      <c r="G74" s="49">
        <f t="shared" si="27"/>
        <v>100.74987960682913</v>
      </c>
      <c r="H74" s="23">
        <v>21168.35</v>
      </c>
      <c r="I74" s="7">
        <f t="shared" si="29"/>
        <v>516250.61</v>
      </c>
      <c r="J74" s="78" t="s">
        <v>186</v>
      </c>
      <c r="K74" s="28"/>
    </row>
    <row r="75" spans="1:11" ht="93.75" x14ac:dyDescent="0.3">
      <c r="A75" s="16" t="s">
        <v>135</v>
      </c>
      <c r="B75" s="47" t="s">
        <v>137</v>
      </c>
      <c r="C75" s="11">
        <v>192.93</v>
      </c>
      <c r="D75" s="11">
        <v>532.93000000000006</v>
      </c>
      <c r="E75" s="11">
        <f>D75+C75</f>
        <v>725.86000000000013</v>
      </c>
      <c r="F75" s="25">
        <v>1069.55</v>
      </c>
      <c r="G75" s="48">
        <f t="shared" si="27"/>
        <v>147.34935111453999</v>
      </c>
      <c r="H75" s="22">
        <v>2563.23</v>
      </c>
      <c r="I75" s="8">
        <f t="shared" ref="I75" si="30">F75-H75</f>
        <v>-1493.68</v>
      </c>
      <c r="J75" s="46" t="s">
        <v>165</v>
      </c>
      <c r="K75" s="28"/>
    </row>
    <row r="76" spans="1:11" ht="62.25" customHeight="1" x14ac:dyDescent="0.3">
      <c r="A76" s="16" t="s">
        <v>95</v>
      </c>
      <c r="B76" s="47" t="s">
        <v>96</v>
      </c>
      <c r="C76" s="11">
        <f>C77</f>
        <v>0</v>
      </c>
      <c r="D76" s="11">
        <f>D77</f>
        <v>-17212.39</v>
      </c>
      <c r="E76" s="11">
        <f>E77</f>
        <v>-17212.39</v>
      </c>
      <c r="F76" s="25">
        <f>F77</f>
        <v>-17212.39</v>
      </c>
      <c r="G76" s="48">
        <f t="shared" si="27"/>
        <v>100</v>
      </c>
      <c r="H76" s="22">
        <f>H77</f>
        <v>-10711.79</v>
      </c>
      <c r="I76" s="8">
        <f>I77</f>
        <v>-6500.5999999999985</v>
      </c>
      <c r="J76" s="33"/>
      <c r="K76" s="28"/>
    </row>
    <row r="77" spans="1:11" ht="72.599999999999994" customHeight="1" x14ac:dyDescent="0.3">
      <c r="A77" s="67" t="s">
        <v>136</v>
      </c>
      <c r="B77" s="17" t="s">
        <v>109</v>
      </c>
      <c r="C77" s="12">
        <v>0</v>
      </c>
      <c r="D77" s="7">
        <v>-17212.39</v>
      </c>
      <c r="E77" s="12">
        <f>D77+C77</f>
        <v>-17212.39</v>
      </c>
      <c r="F77" s="21">
        <v>-17212.39</v>
      </c>
      <c r="G77" s="50">
        <f t="shared" si="27"/>
        <v>100</v>
      </c>
      <c r="H77" s="21">
        <v>-10711.79</v>
      </c>
      <c r="I77" s="7">
        <f>F77-H77</f>
        <v>-6500.5999999999985</v>
      </c>
      <c r="J77" s="46" t="s">
        <v>142</v>
      </c>
      <c r="K77" s="28"/>
    </row>
    <row r="78" spans="1:11" x14ac:dyDescent="0.3">
      <c r="A78" s="16"/>
      <c r="B78" s="47" t="s">
        <v>97</v>
      </c>
      <c r="C78" s="11">
        <f>C7+C67</f>
        <v>21110593.399999999</v>
      </c>
      <c r="D78" s="11">
        <f>D7+D67</f>
        <v>1104229.03</v>
      </c>
      <c r="E78" s="11">
        <f>E7+E67</f>
        <v>22214822.43</v>
      </c>
      <c r="F78" s="25">
        <f>F7+F67</f>
        <v>22569390.140000001</v>
      </c>
      <c r="G78" s="48">
        <f t="shared" si="27"/>
        <v>101.59608617677347</v>
      </c>
      <c r="H78" s="25">
        <f>H7+H67</f>
        <v>20346177.330000002</v>
      </c>
      <c r="I78" s="25">
        <f>I7+I67</f>
        <v>2223212.8099999996</v>
      </c>
      <c r="J78" s="34"/>
      <c r="K78" s="28"/>
    </row>
    <row r="79" spans="1:11" x14ac:dyDescent="0.3">
      <c r="A79" s="68"/>
      <c r="B79" s="68"/>
      <c r="C79" s="68"/>
      <c r="D79" s="69"/>
      <c r="E79" s="68"/>
      <c r="G79" s="68"/>
      <c r="I79" s="2"/>
      <c r="J79" s="35"/>
    </row>
    <row r="80" spans="1:11" x14ac:dyDescent="0.3">
      <c r="F80" s="70"/>
      <c r="H80" s="27"/>
      <c r="I80" s="73"/>
    </row>
  </sheetData>
  <customSheetViews>
    <customSheetView guid="{EF40D32F-4DDA-464C-8E93-5F24D1279055}" scale="80" showPageBreaks="1">
      <pane xSplit="2" ySplit="6" topLeftCell="C67" activePane="bottomRight" state="frozen"/>
      <selection pane="bottomRight" activeCell="K70" sqref="K70"/>
      <pageMargins left="0.78740157480314965" right="0.78740157480314965" top="1.1811023622047245" bottom="0.39370078740157483" header="0" footer="0"/>
      <printOptions horizontalCentered="1"/>
      <pageSetup paperSize="9" scale="50" firstPageNumber="174" orientation="landscape" useFirstPageNumber="1" r:id="rId1"/>
      <headerFooter>
        <oddHeader>&amp;C&amp;P</oddHeader>
      </headerFooter>
    </customSheetView>
    <customSheetView guid="{7490DB8A-43BC-4160-87E9-C199E4FE96E1}" scale="70" showPageBreaks="1">
      <pane xSplit="2" ySplit="6" topLeftCell="F16" activePane="bottomRight" state="frozen"/>
      <selection pane="bottomRight" activeCell="H79" sqref="H79"/>
      <pageMargins left="0.78740157480314965" right="0.78740157480314965" top="1.1811023622047245" bottom="0.39370078740157483" header="0" footer="0"/>
      <printOptions horizontalCentered="1"/>
      <pageSetup paperSize="9" scale="50" firstPageNumber="174" orientation="landscape" useFirstPageNumber="1" r:id="rId2"/>
      <headerFooter>
        <oddHeader>&amp;C&amp;P</oddHeader>
      </headerFooter>
    </customSheetView>
    <customSheetView guid="{061525A1-D869-4001-B32E-2C0C5DDF85C4}" scale="80" showPageBreaks="1">
      <pane xSplit="2" ySplit="6" topLeftCell="C40" activePane="bottomRight" state="frozen"/>
      <selection pane="bottomRight" activeCell="J43" sqref="J43"/>
      <pageMargins left="0.78740157480314965" right="0.78740157480314965" top="1.1811023622047245" bottom="0.39370078740157483" header="0" footer="0"/>
      <printOptions horizontalCentered="1"/>
      <pageSetup paperSize="9" scale="50" firstPageNumber="174" orientation="landscape" useFirstPageNumber="1" r:id="rId3"/>
      <headerFooter>
        <oddHeader>&amp;C&amp;P</oddHeader>
      </headerFooter>
    </customSheetView>
    <customSheetView guid="{EDB9A9B2-1C96-4B2E-BFAB-9F67EFA2B168}" scale="80" showPageBreaks="1">
      <pane xSplit="2" ySplit="6" topLeftCell="E7" activePane="bottomRight" state="frozen"/>
      <selection pane="bottomRight" activeCell="J9" sqref="J9"/>
      <pageMargins left="0.78740157480314965" right="0.78740157480314965" top="1.1811023622047245" bottom="0.39370078740157483" header="0" footer="0"/>
      <printOptions horizontalCentered="1"/>
      <pageSetup paperSize="9" scale="45" firstPageNumber="174" orientation="landscape" useFirstPageNumber="1" r:id="rId4"/>
      <headerFooter>
        <oddHeader>&amp;C&amp;P</oddHeader>
      </headerFooter>
    </customSheetView>
  </customSheetViews>
  <mergeCells count="12">
    <mergeCell ref="H1:I1"/>
    <mergeCell ref="B5:B6"/>
    <mergeCell ref="A5:A6"/>
    <mergeCell ref="C5:C6"/>
    <mergeCell ref="D5:D6"/>
    <mergeCell ref="E5:E6"/>
    <mergeCell ref="F5:F6"/>
    <mergeCell ref="G5:G6"/>
    <mergeCell ref="H5:H6"/>
    <mergeCell ref="I5:J5"/>
    <mergeCell ref="A2:J2"/>
    <mergeCell ref="A3:J3"/>
  </mergeCells>
  <printOptions horizontalCentered="1"/>
  <pageMargins left="0.78740157480314965" right="0.78740157480314965" top="1.1811023622047245" bottom="0.39370078740157483" header="0" footer="0"/>
  <pageSetup paperSize="9" scale="45" firstPageNumber="86" orientation="landscape" useFirstPageNumber="1" r:id="rId5"/>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Парамонова Оксана Борисовна</dc:creator>
  <cp:lastModifiedBy>Бессмертных Людмила Александровна</cp:lastModifiedBy>
  <cp:lastPrinted>2023-03-30T15:58:36Z</cp:lastPrinted>
  <dcterms:created xsi:type="dcterms:W3CDTF">2018-03-22T12:45:22Z</dcterms:created>
  <dcterms:modified xsi:type="dcterms:W3CDTF">2023-03-30T15:58:49Z</dcterms:modified>
</cp:coreProperties>
</file>